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0_AKCE\2020\KOSTELEC PELCLOVA BD\4 DPS\"/>
    </mc:Choice>
  </mc:AlternateContent>
  <xr:revisionPtr revIDLastSave="0" documentId="13_ncr:1_{D628CBE2-BCB6-4F27-88B1-A9276B903381}" xr6:coauthVersionLast="47" xr6:coauthVersionMax="47" xr10:uidLastSave="{00000000-0000-0000-0000-000000000000}"/>
  <bookViews>
    <workbookView xWindow="8430" yWindow="2025" windowWidth="23580" windowHeight="18915" activeTab="1" xr2:uid="{00000000-000D-0000-FFFF-FFFF00000000}"/>
  </bookViews>
  <sheets>
    <sheet name="MATERIÁLY" sheetId="5" r:id="rId1"/>
    <sheet name="skladby" sheetId="4" r:id="rId2"/>
  </sheets>
  <definedNames>
    <definedName name="_xlnm.Print_Titles" localSheetId="1">skladby!$1:$1</definedName>
    <definedName name="_xlnm.Print_Area" localSheetId="0">MATERIÁLY!$A$1:$C$140</definedName>
    <definedName name="_xlnm.Print_Area" localSheetId="1">skladby!$A$1:$C$775</definedName>
    <definedName name="Z_E2EF2AE6_B04C_4643_B301_2F405B6DF998_.wvu.PrintArea" localSheetId="0" hidden="1">MATERIÁLY!$A$22:$C$108</definedName>
  </definedNames>
  <calcPr calcId="191029"/>
</workbook>
</file>

<file path=xl/calcChain.xml><?xml version="1.0" encoding="utf-8"?>
<calcChain xmlns="http://schemas.openxmlformats.org/spreadsheetml/2006/main">
  <c r="C227" i="4" l="1"/>
  <c r="C690" i="4"/>
  <c r="C218" i="4"/>
  <c r="C772" i="4"/>
  <c r="C767" i="4"/>
  <c r="C746" i="4"/>
  <c r="C199" i="4" l="1"/>
  <c r="C97" i="4"/>
  <c r="C57" i="4"/>
  <c r="C75" i="4"/>
  <c r="C179" i="4"/>
  <c r="C159" i="4"/>
  <c r="C645" i="4"/>
  <c r="C42" i="4"/>
  <c r="C136" i="4"/>
  <c r="C125" i="4"/>
  <c r="C329" i="4"/>
  <c r="C308" i="4"/>
  <c r="C286" i="4"/>
  <c r="C557" i="4"/>
  <c r="C542" i="4"/>
  <c r="C527" i="4"/>
  <c r="C380" i="4"/>
  <c r="C366" i="4"/>
  <c r="C351" i="4"/>
  <c r="C512" i="4"/>
  <c r="C498" i="4"/>
  <c r="C483" i="4"/>
  <c r="C468" i="4"/>
  <c r="C454" i="4"/>
  <c r="C439" i="4"/>
  <c r="C424" i="4"/>
  <c r="C395" i="4"/>
  <c r="C410" i="4"/>
  <c r="C763" i="4"/>
  <c r="C751" i="4"/>
  <c r="C758" i="4"/>
  <c r="C733" i="4"/>
  <c r="C728" i="4"/>
  <c r="C15" i="4" l="1"/>
  <c r="C3" i="4"/>
  <c r="C27" i="4"/>
</calcChain>
</file>

<file path=xl/sharedStrings.xml><?xml version="1.0" encoding="utf-8"?>
<sst xmlns="http://schemas.openxmlformats.org/spreadsheetml/2006/main" count="1016" uniqueCount="389">
  <si>
    <t>OZN.</t>
  </si>
  <si>
    <t>NÁZEV</t>
  </si>
  <si>
    <t>TL. [mm]</t>
  </si>
  <si>
    <t>-</t>
  </si>
  <si>
    <t>jednosložková lepící a stěrková hmota na bázi cementu, doporučené množství 40 % plochy desky izolantu</t>
  </si>
  <si>
    <t>lepící a stěrková hmota na bázi cementu s armovací tkaninou (tkanina sklovláknitá, gramáž min. 145 g/m2)</t>
  </si>
  <si>
    <r>
      <t>SYSTÉMOVÉ ŘEŠENÍ KONTAKTNÍHO ZATEPLENÍ</t>
    </r>
    <r>
      <rPr>
        <sz val="8"/>
        <rFont val="Century Gothic"/>
        <family val="2"/>
        <charset val="238"/>
      </rPr>
      <t>; systém ETICS</t>
    </r>
  </si>
  <si>
    <t>kotvení k podkladu systémovými hmoždinkami vč. aplikace víček</t>
  </si>
  <si>
    <r>
      <t xml:space="preserve">PENETRAČNÍ NÁTĚR; </t>
    </r>
    <r>
      <rPr>
        <sz val="8"/>
        <rFont val="Century Gothic"/>
        <family val="2"/>
        <charset val="238"/>
      </rPr>
      <t>pro sjednocení vlastností potvrchu a lepší přilnavost lepidla obkladu</t>
    </r>
  </si>
  <si>
    <t>450 mm - 850 mm</t>
  </si>
  <si>
    <r>
      <t xml:space="preserve">tepelná izolace z tužených minerálních desek s podélnou orientací vláken λd≤ 0,036 W/(mK), tl. izolantu </t>
    </r>
    <r>
      <rPr>
        <b/>
        <sz val="8"/>
        <rFont val="Century Gothic"/>
        <family val="2"/>
        <charset val="238"/>
      </rPr>
      <t>180 mm</t>
    </r>
  </si>
  <si>
    <t>penetrační nátěr pro silikonové omítky</t>
  </si>
  <si>
    <t>tenkovrstvá pastovitá omítka na silikonové bází, zrnitost 1,5 mm; BÍLÁ</t>
  </si>
  <si>
    <t>tenkovrstvá pastovitá omítka na silikonové bází, zrnitost 1,5 mm; ŠEDÁ</t>
  </si>
  <si>
    <t>STROPNÍ KONSTRUKCE - stávající</t>
  </si>
  <si>
    <t>R01</t>
  </si>
  <si>
    <t>v tomto souvrství se realizuje napojení odvodňovacího systému (vtoky, pojistné přepady, šachty, okrajové lišty)</t>
  </si>
  <si>
    <t>Izolace musí být dobře připevněna ke všem střešním prostupům, nástavbám, atikám atd. dle tech. předpisu výrobce hydroizolace</t>
  </si>
  <si>
    <r>
      <t>SEPARAČNÍ VRSTVA;</t>
    </r>
    <r>
      <rPr>
        <sz val="8"/>
        <color theme="1"/>
        <rFont val="Century Gothic"/>
        <family val="2"/>
        <charset val="238"/>
      </rPr>
      <t xml:space="preserve"> netkaná textilie z PP vláken zpevněná vpichováním; hmotnost 300g/m2; </t>
    </r>
  </si>
  <si>
    <r>
      <rPr>
        <b/>
        <sz val="8"/>
        <rFont val="Century Gothic"/>
        <family val="2"/>
        <charset val="238"/>
      </rPr>
      <t xml:space="preserve">spádové klíny! </t>
    </r>
    <r>
      <rPr>
        <sz val="8"/>
        <rFont val="Century Gothic"/>
        <family val="2"/>
        <charset val="238"/>
      </rPr>
      <t>min.λd = 0,037 W/(mK), apl. volnou pokládkou na sraz; min tl. klínů 30mm. Spáry desek překládat!</t>
    </r>
  </si>
  <si>
    <r>
      <t xml:space="preserve">PAROZÁBRANA; </t>
    </r>
    <r>
      <rPr>
        <sz val="8"/>
        <color theme="1"/>
        <rFont val="Century Gothic"/>
        <family val="2"/>
        <charset val="238"/>
      </rPr>
      <t>parotěsnící, vzduchotěsnící a provizorní hydroizolační vrstva</t>
    </r>
  </si>
  <si>
    <t>asfaltový pás z SBS modifik. asfaltu s nosnou vložkou ze skleněné roh, s jemnozrnným posypem</t>
  </si>
  <si>
    <t>Izolace musí být dobře napojena k plošné izolaci střechy dle tech. předpisu výrobce hydroizolace</t>
  </si>
  <si>
    <r>
      <t xml:space="preserve">SEPARAČNÍ VRSTVA; </t>
    </r>
    <r>
      <rPr>
        <sz val="8"/>
        <rFont val="Century Gothic"/>
        <family val="2"/>
        <charset val="238"/>
      </rPr>
      <t xml:space="preserve">netkaná textilie z PP vláken zpevněná vpichováním; hmotnost 300g/m2; </t>
    </r>
  </si>
  <si>
    <t>TEPELNÁ IZOLACE</t>
  </si>
  <si>
    <r>
      <t xml:space="preserve">EPS 100, min.λd = 0,037 W/(mK), </t>
    </r>
    <r>
      <rPr>
        <b/>
        <sz val="8"/>
        <rFont val="Century Gothic"/>
        <family val="2"/>
        <charset val="238"/>
      </rPr>
      <t>tl.100 mm</t>
    </r>
    <r>
      <rPr>
        <sz val="8"/>
        <rFont val="Century Gothic"/>
        <family val="2"/>
        <charset val="238"/>
      </rPr>
      <t>, mechanicky kotvená ke zdivu atiky</t>
    </r>
  </si>
  <si>
    <t>HYDROIZOLAČNÍ VRSTVA</t>
  </si>
  <si>
    <t>asfaltový pás z SBS modifik. asfaltu s nosnou vložkou ze skleněné roh, s jemnozrnným posypem.</t>
  </si>
  <si>
    <t xml:space="preserve">provizorní hydroizolační vrstva, k plošné izolaci střechy dle tech. předpisu výrobce hydroizolace </t>
  </si>
  <si>
    <t>ZDIVO Z KERAMICKÝCH BLOKŮ</t>
  </si>
  <si>
    <r>
      <t xml:space="preserve">Keramické tvárnice P+D broušená s pevností P10 na maltu M5,0,  λd≤ 0,175 W/(mK) </t>
    </r>
    <r>
      <rPr>
        <vertAlign val="superscript"/>
        <sz val="8"/>
        <rFont val="Century Gothic"/>
        <family val="2"/>
        <charset val="238"/>
      </rPr>
      <t>(2)</t>
    </r>
  </si>
  <si>
    <t>W03</t>
  </si>
  <si>
    <t>SYSTÉMOVÉ ŘEŠENÍ KONTAKTNÍHO ZATEPLENÍ; systém ETICS</t>
  </si>
  <si>
    <t xml:space="preserve">smršťovací spáry "dilatace" provádět dle tech. požadavků výr. lité podlahy </t>
  </si>
  <si>
    <t>SEPARAČNÍ FÓLIE</t>
  </si>
  <si>
    <r>
      <t>EPS 150S λ</t>
    </r>
    <r>
      <rPr>
        <vertAlign val="subscript"/>
        <sz val="8"/>
        <rFont val="Century Gothic"/>
        <family val="2"/>
        <charset val="238"/>
      </rPr>
      <t>d</t>
    </r>
    <r>
      <rPr>
        <sz val="8"/>
        <rFont val="Century Gothic"/>
        <family val="2"/>
        <charset val="238"/>
      </rPr>
      <t xml:space="preserve"> ≤ 0,035 W/(mK), aplikace volnou pokládkou na sraz</t>
    </r>
  </si>
  <si>
    <r>
      <t xml:space="preserve">KROČEJOVÁ IZOLACE; </t>
    </r>
    <r>
      <rPr>
        <sz val="8"/>
        <rFont val="Century Gothic"/>
        <family val="2"/>
        <charset val="238"/>
      </rPr>
      <t xml:space="preserve">elastifikované desky z pěnového polystyrenu s kročejovým útlumem; λ = 0,044 W/(mK) </t>
    </r>
  </si>
  <si>
    <t>aplikace volnou pokládkou na sraz; volné desky podsypávat nebo lepit lepící PUR pěnou; užitným zatížením max. 4 kN/m2</t>
  </si>
  <si>
    <t>VYSPRÁVKOVÁ VRSTVA PODLAHY</t>
  </si>
  <si>
    <r>
      <t>1. vrstva s výztužnou vložkou ze skleněné tkaniny 200 g/m</t>
    </r>
    <r>
      <rPr>
        <vertAlign val="superscript"/>
        <sz val="8"/>
        <rFont val="Century Gothic"/>
        <family val="2"/>
        <charset val="238"/>
      </rPr>
      <t xml:space="preserve">2 </t>
    </r>
    <r>
      <rPr>
        <sz val="8"/>
        <rFont val="Century Gothic"/>
        <family val="2"/>
        <charset val="238"/>
      </rPr>
      <t>bodově nataven k čistému, suchému a penetr. podkl.</t>
    </r>
  </si>
  <si>
    <t>při aplikaci respektovat pokyny příslušného výrobce</t>
  </si>
  <si>
    <t>PODKLADNÍ ŽB DESKA - stávající</t>
  </si>
  <si>
    <t xml:space="preserve">betonová mazanina </t>
  </si>
  <si>
    <t>ŠTĚRKOVÝ ZÁSYP - stávající</t>
  </si>
  <si>
    <t>F01d</t>
  </si>
  <si>
    <t>F01c</t>
  </si>
  <si>
    <t>F01a</t>
  </si>
  <si>
    <t>F01b</t>
  </si>
  <si>
    <r>
      <t>EPS 150S λ</t>
    </r>
    <r>
      <rPr>
        <vertAlign val="subscript"/>
        <sz val="8"/>
        <rFont val="Century Gothic"/>
        <family val="2"/>
        <charset val="238"/>
      </rPr>
      <t>d</t>
    </r>
    <r>
      <rPr>
        <sz val="8"/>
        <rFont val="Century Gothic"/>
        <family val="2"/>
        <charset val="238"/>
      </rPr>
      <t xml:space="preserve"> ≤ 0,035 W/(mK), aplikace volnou pokládkou na sraz </t>
    </r>
  </si>
  <si>
    <t>F01e</t>
  </si>
  <si>
    <t>F01f</t>
  </si>
  <si>
    <t>F02a</t>
  </si>
  <si>
    <t>F02b</t>
  </si>
  <si>
    <t>F02c</t>
  </si>
  <si>
    <t>W01</t>
  </si>
  <si>
    <t>W02</t>
  </si>
  <si>
    <t>W04</t>
  </si>
  <si>
    <t>ZP01</t>
  </si>
  <si>
    <r>
      <rPr>
        <b/>
        <sz val="8"/>
        <rFont val="Century Gothic"/>
        <family val="2"/>
        <charset val="238"/>
      </rPr>
      <t>KLADECÍ VRSTVA</t>
    </r>
    <r>
      <rPr>
        <sz val="8"/>
        <rFont val="Century Gothic"/>
        <family val="2"/>
        <charset val="238"/>
      </rPr>
      <t>; kamenivo f. 4-8 mm</t>
    </r>
  </si>
  <si>
    <t>UPRAVENÁ ZEMNÍ PLÁŇ, Edef ≥45MPa</t>
  </si>
  <si>
    <t>ZP02</t>
  </si>
  <si>
    <r>
      <t xml:space="preserve">ROZNÁŠECÍ VRSTVA; </t>
    </r>
    <r>
      <rPr>
        <sz val="8"/>
        <rFont val="Century Gothic"/>
        <family val="2"/>
        <charset val="238"/>
      </rPr>
      <t>drcené kamenivo f. 0-63 mm</t>
    </r>
  </si>
  <si>
    <r>
      <t>NÁŠLAPNÁ VRSTVA</t>
    </r>
    <r>
      <rPr>
        <sz val="8"/>
        <rFont val="Century Gothic"/>
        <family val="2"/>
        <charset val="238"/>
      </rPr>
      <t xml:space="preserve"> - </t>
    </r>
    <r>
      <rPr>
        <u/>
        <sz val="8"/>
        <rFont val="Century Gothic"/>
        <family val="2"/>
        <charset val="238"/>
      </rPr>
      <t>epoxidovaná podlaha se vsypem</t>
    </r>
  </si>
  <si>
    <r>
      <t xml:space="preserve">NÁŠLAPNÁ VRSTVA </t>
    </r>
    <r>
      <rPr>
        <sz val="8"/>
        <rFont val="Century Gothic"/>
        <family val="2"/>
        <charset val="238"/>
      </rPr>
      <t xml:space="preserve">- </t>
    </r>
    <r>
      <rPr>
        <u/>
        <sz val="8"/>
        <rFont val="Century Gothic"/>
        <family val="2"/>
        <charset val="238"/>
      </rPr>
      <t>epoxidovaná podlaha se vsypem</t>
    </r>
  </si>
  <si>
    <t>W05</t>
  </si>
  <si>
    <t>VNĚJŠÍ STĚNA OBVODOVÁ - SOKLOVÁ ČÁST</t>
  </si>
  <si>
    <r>
      <t xml:space="preserve">VNĚJŠÍ STĚNA OBVODOVÁ </t>
    </r>
    <r>
      <rPr>
        <sz val="10"/>
        <rFont val="Century Gothic"/>
        <family val="2"/>
        <charset val="238"/>
      </rPr>
      <t>- bílá omítka</t>
    </r>
  </si>
  <si>
    <r>
      <t xml:space="preserve">VNĚJŠÍ STĚNA OBVODOVÁ </t>
    </r>
    <r>
      <rPr>
        <sz val="10"/>
        <rFont val="Century Gothic"/>
        <family val="2"/>
        <charset val="238"/>
      </rPr>
      <t>- šedá omítka</t>
    </r>
  </si>
  <si>
    <t>lepeno na PUR lepidlo</t>
  </si>
  <si>
    <r>
      <t xml:space="preserve">HYDROIZOLAČNÍ VRSTVA - dvě vrstvy - </t>
    </r>
    <r>
      <rPr>
        <sz val="8"/>
        <rFont val="Century Gothic"/>
        <family val="2"/>
        <charset val="238"/>
      </rPr>
      <t>SBS modifikované asfaltové pásy</t>
    </r>
  </si>
  <si>
    <t>R01a</t>
  </si>
  <si>
    <t>STABILIZAČNÍ VRSTVA; prané říční kamenivo; frakce 16-32mm; zátěž o minimální hmotnosti 50 kg/m2</t>
  </si>
  <si>
    <r>
      <rPr>
        <b/>
        <sz val="8"/>
        <rFont val="Century Gothic"/>
        <family val="2"/>
        <charset val="238"/>
      </rPr>
      <t>POCHOZÍ PLOCHA (PĚŠÍ)</t>
    </r>
    <r>
      <rPr>
        <sz val="8"/>
        <rFont val="Century Gothic"/>
        <family val="2"/>
        <charset val="238"/>
      </rPr>
      <t>; betonová dlažba, tl.35 mm</t>
    </r>
  </si>
  <si>
    <t>PDH01</t>
  </si>
  <si>
    <r>
      <t xml:space="preserve">PODHLED - </t>
    </r>
    <r>
      <rPr>
        <u/>
        <sz val="10"/>
        <rFont val="Century Gothic"/>
        <family val="2"/>
        <charset val="238"/>
      </rPr>
      <t>běžné místnosti</t>
    </r>
  </si>
  <si>
    <t>Stěrkování, broušení, výmalba</t>
  </si>
  <si>
    <r>
      <t xml:space="preserve">PODHLED - </t>
    </r>
    <r>
      <rPr>
        <u/>
        <sz val="10"/>
        <rFont val="Century Gothic"/>
        <family val="2"/>
        <charset val="238"/>
      </rPr>
      <t>vlhké místnosti</t>
    </r>
  </si>
  <si>
    <t>PDH02</t>
  </si>
  <si>
    <r>
      <t>NÁŠLAPNÁ VRSTVA -</t>
    </r>
    <r>
      <rPr>
        <sz val="8"/>
        <rFont val="Century Gothic"/>
        <family val="2"/>
        <charset val="238"/>
      </rPr>
      <t xml:space="preserve"> keramická dlažba na flexibilní lepidlo na penetrovaný podklad, tl. spáry dle výrobce dlažby, dilatovat, v koupelnch provést stěrkovou hydroizolaci</t>
    </r>
  </si>
  <si>
    <r>
      <t>NÁŠLAPNÁ VRSTVA -</t>
    </r>
    <r>
      <rPr>
        <sz val="8"/>
        <rFont val="Century Gothic"/>
        <family val="2"/>
        <charset val="238"/>
      </rPr>
      <t xml:space="preserve"> keramická dlažba na flexibilní lepidlo na penetrovaný podklad, tl. spáry dle výrobce dlažby, dilatovat</t>
    </r>
    <r>
      <rPr>
        <b/>
        <sz val="8"/>
        <rFont val="Century Gothic"/>
        <family val="2"/>
        <charset val="238"/>
      </rPr>
      <t xml:space="preserve"> , v koupelnch provést stěrkovou hydroizolaci</t>
    </r>
  </si>
  <si>
    <r>
      <t xml:space="preserve">NÁŠLAPNÁ VRSTVA </t>
    </r>
    <r>
      <rPr>
        <sz val="8"/>
        <rFont val="Century Gothic"/>
        <family val="2"/>
        <charset val="238"/>
      </rPr>
      <t xml:space="preserve">- </t>
    </r>
    <r>
      <rPr>
        <b/>
        <u/>
        <sz val="8"/>
        <rFont val="Century Gothic"/>
        <family val="2"/>
        <charset val="238"/>
      </rPr>
      <t>keramická</t>
    </r>
    <r>
      <rPr>
        <u/>
        <sz val="8"/>
        <rFont val="Century Gothic"/>
        <family val="2"/>
        <charset val="238"/>
      </rPr>
      <t xml:space="preserve"> </t>
    </r>
    <r>
      <rPr>
        <b/>
        <u/>
        <sz val="8"/>
        <rFont val="Century Gothic"/>
        <family val="2"/>
        <charset val="238"/>
      </rPr>
      <t>dlažba</t>
    </r>
    <r>
      <rPr>
        <sz val="8"/>
        <rFont val="Century Gothic"/>
        <family val="2"/>
        <charset val="238"/>
      </rPr>
      <t>; na flexibilní lepidlo na penetrovaný podklad, tl. spáry dle výrobce dlažby, dilatovat , v koupelnch provést stěrkovou hydroizolaci</t>
    </r>
  </si>
  <si>
    <t>ATIKA - ŠEDÁ OMÍTKA</t>
  </si>
  <si>
    <t>W06</t>
  </si>
  <si>
    <t>W07</t>
  </si>
  <si>
    <t>ATIKA - BÍLÁ OMÍTKA</t>
  </si>
  <si>
    <t>SDK 2</t>
  </si>
  <si>
    <t>SDK 1</t>
  </si>
  <si>
    <t>SDK 3</t>
  </si>
  <si>
    <t>SDK 4</t>
  </si>
  <si>
    <t>Vzduchová mezera</t>
  </si>
  <si>
    <t>SDK 5</t>
  </si>
  <si>
    <t>SDK 6</t>
  </si>
  <si>
    <t>SDK 7</t>
  </si>
  <si>
    <t>DZ 2</t>
  </si>
  <si>
    <t>DZ 1</t>
  </si>
  <si>
    <t>DZ 3</t>
  </si>
  <si>
    <t xml:space="preserve">1x SDK deska zelená se zvýšenou odolností proi vlhkosti </t>
  </si>
  <si>
    <t xml:space="preserve">1x SDK deska bílá </t>
  </si>
  <si>
    <t>Dvouúrovňový rošt s instalačním prostorem dle místnosti</t>
  </si>
  <si>
    <t>Dvouúrovňový rošt rošt s instalačním prostorem dle místnosti</t>
  </si>
  <si>
    <t>SDK 8</t>
  </si>
  <si>
    <t>SDK 9</t>
  </si>
  <si>
    <t>F02d</t>
  </si>
  <si>
    <t>F02e</t>
  </si>
  <si>
    <t>F02f</t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</si>
  <si>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>, proměnná výška v patrech 2.NP 130 mm</t>
    </r>
  </si>
  <si>
    <t>F02g</t>
  </si>
  <si>
    <t>F02h</t>
  </si>
  <si>
    <t>F02i</t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</si>
  <si>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>, proměnná výška v patrech,3.NP 70mm</t>
    </r>
  </si>
  <si>
    <t>F02j</t>
  </si>
  <si>
    <t>F02k</t>
  </si>
  <si>
    <t>F02l</t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</si>
  <si>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 xml:space="preserve">, proměnná výška v patrech 4.NP 60 mm </t>
    </r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</si>
  <si>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>, proměnná výška v patrech, 1.np 80 mm</t>
    </r>
  </si>
  <si>
    <t>F02m</t>
  </si>
  <si>
    <t xml:space="preserve">PODLAHA NA STROPNÍ KONSTRUKCI 2NP HALA - chodby                                                             </t>
  </si>
  <si>
    <t>F02n</t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</si>
  <si>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 xml:space="preserve">, proměnná výška v patrech </t>
    </r>
  </si>
  <si>
    <r>
      <t xml:space="preserve">TEPELNÁ IZOLACE - </t>
    </r>
    <r>
      <rPr>
        <sz val="8"/>
        <rFont val="Century Gothic"/>
        <family val="2"/>
        <charset val="238"/>
      </rPr>
      <t>instalační vrstva</t>
    </r>
    <r>
      <rPr>
        <b/>
        <sz val="8"/>
        <rFont val="Century Gothic"/>
        <family val="2"/>
        <charset val="238"/>
      </rPr>
      <t>, proměnná výška v patrech</t>
    </r>
  </si>
  <si>
    <t>F02o</t>
  </si>
  <si>
    <t>min.λd = 0,037 W/(mK), apl. volnou pokládkou na sraz;</t>
  </si>
  <si>
    <r>
      <t>rovné desky v 1.vrstvě, min.</t>
    </r>
    <r>
      <rPr>
        <sz val="8"/>
        <color indexed="8"/>
        <rFont val="Century Gothic"/>
        <family val="2"/>
        <charset val="238"/>
      </rPr>
      <t>λd = 0,037 W/(mK), apl. volnou pokládkou na sraz.</t>
    </r>
    <r>
      <rPr>
        <sz val="8"/>
        <color theme="1"/>
        <rFont val="Century Gothic"/>
        <family val="2"/>
        <charset val="238"/>
      </rPr>
      <t xml:space="preserve"> </t>
    </r>
    <r>
      <rPr>
        <sz val="8"/>
        <rFont val="Century Gothic"/>
        <family val="2"/>
        <charset val="238"/>
      </rPr>
      <t xml:space="preserve">tl. izolace </t>
    </r>
    <r>
      <rPr>
        <sz val="8"/>
        <color theme="1"/>
        <rFont val="Century Gothic"/>
        <family val="2"/>
        <charset val="238"/>
      </rPr>
      <t>200 mm</t>
    </r>
  </si>
  <si>
    <r>
      <t xml:space="preserve"> </t>
    </r>
    <r>
      <rPr>
        <sz val="8"/>
        <rFont val="Century Gothic"/>
        <family val="2"/>
        <charset val="238"/>
      </rPr>
      <t xml:space="preserve">Proměnlivá tl. izolace </t>
    </r>
    <r>
      <rPr>
        <sz val="8"/>
        <color theme="1"/>
        <rFont val="Century Gothic"/>
        <family val="2"/>
        <charset val="238"/>
      </rPr>
      <t>30-205mm</t>
    </r>
  </si>
  <si>
    <r>
      <rPr>
        <b/>
        <sz val="8"/>
        <rFont val="Century Gothic"/>
        <family val="2"/>
        <charset val="238"/>
      </rPr>
      <t>ŽELEZOBETONOVÁ DESKA</t>
    </r>
    <r>
      <rPr>
        <sz val="8"/>
        <rFont val="Century Gothic"/>
        <family val="2"/>
        <charset val="238"/>
      </rPr>
      <t>, vyztužení dle D1.2</t>
    </r>
  </si>
  <si>
    <t>ŠTĚRKOVÝ ZÁSYP 16/32</t>
  </si>
  <si>
    <t>SUŤ FRAKCE 0-32 Z VYBOURANÉHO MATERIÁLU (VHODNÉHO DO ZÁSYPU CIHLY, BETON, OMÍTKY…)</t>
  </si>
  <si>
    <t>STÁVAJÍCÍ ZDIVO CP/ OSTATNÍ KONSTRUKCE</t>
  </si>
  <si>
    <t>HYDROIZOLACE ZE SAMOLEPÍCÍHO ASFALTOVÉHO PÁSU</t>
  </si>
  <si>
    <t>110-160</t>
  </si>
  <si>
    <t>R02</t>
  </si>
  <si>
    <t>195-245</t>
  </si>
  <si>
    <t>R03</t>
  </si>
  <si>
    <t>80-120</t>
  </si>
  <si>
    <t>165-205</t>
  </si>
  <si>
    <t>W08</t>
  </si>
  <si>
    <t>VNĚJŠÍ STĚNA zábradlí/nadpraží atp.</t>
  </si>
  <si>
    <t>STÁVAJÍCÍ KONSTRUKCE</t>
  </si>
  <si>
    <r>
      <t xml:space="preserve">tepelná izolace z tužených minerálních desek s podélnou orientací vláken λd≤ 0,036 W/(mK), tl. izolantu </t>
    </r>
    <r>
      <rPr>
        <b/>
        <sz val="8"/>
        <rFont val="Century Gothic"/>
        <family val="2"/>
        <charset val="238"/>
      </rPr>
      <t>100 mm</t>
    </r>
  </si>
  <si>
    <t xml:space="preserve">OCHRANNÁ VRSTVA; ochranná vrstva z netkané PP textilie; hmotnost 500g/m2 </t>
  </si>
  <si>
    <t>315,5-490,5</t>
  </si>
  <si>
    <t xml:space="preserve">VYSPRÁVKOVÁ VRSTVA </t>
  </si>
  <si>
    <t>30-205</t>
  </si>
  <si>
    <r>
      <t xml:space="preserve"> </t>
    </r>
    <r>
      <rPr>
        <sz val="8"/>
        <rFont val="Century Gothic"/>
        <family val="2"/>
        <charset val="238"/>
      </rPr>
      <t xml:space="preserve">Proměnlivá tl. izolace </t>
    </r>
    <r>
      <rPr>
        <sz val="8"/>
        <color theme="1"/>
        <rFont val="Century Gothic"/>
        <family val="2"/>
        <charset val="238"/>
      </rPr>
      <t>30-205mm (365 nad 4NP)</t>
    </r>
  </si>
  <si>
    <t>30-205 (365)</t>
  </si>
  <si>
    <t>R04</t>
  </si>
  <si>
    <t>30-77</t>
  </si>
  <si>
    <r>
      <t xml:space="preserve"> </t>
    </r>
    <r>
      <rPr>
        <sz val="8"/>
        <rFont val="Century Gothic"/>
        <family val="2"/>
        <charset val="238"/>
      </rPr>
      <t xml:space="preserve">Proměnlivá tl. izolace </t>
    </r>
    <r>
      <rPr>
        <sz val="8"/>
        <color theme="1"/>
        <rFont val="Century Gothic"/>
        <family val="2"/>
        <charset val="238"/>
      </rPr>
      <t>30-77mm</t>
    </r>
  </si>
  <si>
    <t>235,5-282,5</t>
  </si>
  <si>
    <t>PDH03</t>
  </si>
  <si>
    <r>
      <t xml:space="preserve">PODHLED - </t>
    </r>
    <r>
      <rPr>
        <u/>
        <sz val="10"/>
        <rFont val="Century Gothic"/>
        <family val="2"/>
        <charset val="238"/>
      </rPr>
      <t>CHÚC</t>
    </r>
    <r>
      <rPr>
        <b/>
        <sz val="10"/>
        <rFont val="Century Gothic"/>
        <family val="2"/>
        <charset val="238"/>
      </rPr>
      <t>; REI30 DP1</t>
    </r>
  </si>
  <si>
    <t>W09</t>
  </si>
  <si>
    <t>STĚNA PATIA</t>
  </si>
  <si>
    <t>Ochranná vrstva z tepelné izolace XPS tl. 20 mm, lepena PU lepidlem</t>
  </si>
  <si>
    <t>Stěna z tvárnic ztraceného bednění, podrobněji viz D.1.2</t>
  </si>
  <si>
    <t>penetrační nátěr</t>
  </si>
  <si>
    <t>STĚNA MEZI PATII</t>
  </si>
  <si>
    <t>W10</t>
  </si>
  <si>
    <t>W11</t>
  </si>
  <si>
    <t>PŘEJEZD VÝTAHU</t>
  </si>
  <si>
    <t xml:space="preserve">ZATEPLENÍ SOKLU XPS tl. 140 mm </t>
  </si>
  <si>
    <t>Sokl vytažen min 100 mm nad úroveň terénu při aplikaci okapového chodníčku, při kontaktu s chodníkem/zeminou min vytažen 300 mm</t>
  </si>
  <si>
    <t>Hydroizolace bude vždy vytažena min 300 mm nad upravený terén</t>
  </si>
  <si>
    <r>
      <t xml:space="preserve">tepelná izolace z tužených minerálních desek s podélnou orientací vláken λd≤ 0,036 W/(mK), tl. izolantu </t>
    </r>
    <r>
      <rPr>
        <b/>
        <sz val="8"/>
        <rFont val="Century Gothic"/>
        <family val="2"/>
        <charset val="238"/>
      </rPr>
      <t>180mm</t>
    </r>
  </si>
  <si>
    <t>DOZDÍVKA - cihla plná, pohledová strana omítána vápenocementovou omítkou + výmalba</t>
  </si>
  <si>
    <t>Nová zděná stěna - keramická tvárnice</t>
  </si>
  <si>
    <t>dle PD</t>
  </si>
  <si>
    <t>pohledová strana bude omítána vápenocementovou omítkou, výmalba</t>
  </si>
  <si>
    <t xml:space="preserve"> λ = 0,300 W/mK, P15, Rw = 53 dB, prováděno na systémovou maltu</t>
  </si>
  <si>
    <r>
      <t xml:space="preserve">Výtahová šachta </t>
    </r>
    <r>
      <rPr>
        <sz val="8"/>
        <color theme="1"/>
        <rFont val="Century Gothic"/>
        <family val="2"/>
        <charset val="238"/>
      </rPr>
      <t>- požadavky dle D1.2 z tvárnic ztraceného bednění, meziprostor mezi stěnou šachrty a okolními stěnami vyplněn minerální izolací (50-150 mm dle pozic stávajících konstrukcí)</t>
    </r>
  </si>
  <si>
    <r>
      <rPr>
        <b/>
        <sz val="8"/>
        <color theme="1"/>
        <rFont val="Century Gothic"/>
        <family val="2"/>
        <charset val="238"/>
      </rPr>
      <t>SDK deska</t>
    </r>
    <r>
      <rPr>
        <sz val="8"/>
        <color theme="1"/>
        <rFont val="Century Gothic"/>
        <family val="2"/>
        <charset val="238"/>
      </rPr>
      <t>, Vysokopevnostní  sádrokartonová deska tl.12,5 mm s kontrolovanou objemovou hmotností, se zvýšenou pevností jádra při vysokých teplotách,
se zvýšenou pevností a tvrdostí povrchu, se sníženou absorbcí vody – druh DFRIH2</t>
    </r>
  </si>
  <si>
    <r>
      <rPr>
        <b/>
        <sz val="8"/>
        <color theme="1"/>
        <rFont val="Century Gothic"/>
        <family val="2"/>
        <charset val="238"/>
      </rPr>
      <t>SDK deska,</t>
    </r>
    <r>
      <rPr>
        <sz val="8"/>
        <color theme="1"/>
        <rFont val="Century Gothic"/>
        <family val="2"/>
        <charset val="238"/>
      </rPr>
      <t xml:space="preserve"> Vysokopevnostní  sádrokartonová deska tl.12,5 mm s kontrolovanou objemovou hmotností, se zvýšenou pevností jádra při vysokých teplotách,
se zvýšenou pevností a tvrdostí povrchu, se sníženou absorbcí vody – druh DFRIH2</t>
    </r>
  </si>
  <si>
    <r>
      <rPr>
        <b/>
        <sz val="8"/>
        <color theme="1"/>
        <rFont val="Century Gothic"/>
        <family val="2"/>
        <charset val="238"/>
      </rPr>
      <t>SDK deska</t>
    </r>
    <r>
      <rPr>
        <sz val="8"/>
        <color theme="1"/>
        <rFont val="Century Gothic"/>
        <family val="2"/>
        <charset val="238"/>
      </rPr>
      <t xml:space="preserve"> Vysokopevnostní  sádrokartonová deska tl.12,5 mm s kontrolovanou objemovou hmotností, se zvýšenou pevností jádra při vysokých teplotách,
se zvýšenou pevností a tvrdostí povrchu, se sníženou absorbcí vody – druh DFRIH2</t>
    </r>
  </si>
  <si>
    <r>
      <rPr>
        <b/>
        <sz val="8"/>
        <color theme="1"/>
        <rFont val="Century Gothic"/>
        <family val="2"/>
        <charset val="238"/>
      </rPr>
      <t>SDK deska</t>
    </r>
    <r>
      <rPr>
        <sz val="8"/>
        <color theme="1"/>
        <rFont val="Century Gothic"/>
        <family val="2"/>
        <charset val="238"/>
      </rPr>
      <t>Vysokopevnostní  sádrokartonová deska tl.12,5 mm s kontrolovanou objemovou hmotností, se zvýšenou pevností jádra při vysokých teplotách,
se zvýšenou pevností a tvrdostí povrchu, se sníženou absorbcí vody – druh DFRIH2</t>
    </r>
  </si>
  <si>
    <t>DZ 4</t>
  </si>
  <si>
    <t xml:space="preserve"> λ = 0,0175 W/mK, P15, Rw = 48 dB, prováděno na systémovou maltu</t>
  </si>
  <si>
    <t>2. vrstva s výztužnou vložkou z PE rohože 230 g/m2 celoplošně nataven na 1. vrstvu. Spoje pásů překládat.</t>
  </si>
  <si>
    <t>železobetonové stropy "Neo siplex", vždy nutno zachovat nabetonávku stropu dle situace IN-SITU, vždy nutno zachovat nabetonávku stropu dle situace IN-SITU</t>
  </si>
  <si>
    <t>železobetonové stropy "Neo siplex", vždy nutno zachovat nabetonávku stropu dle situace IN-SITU</t>
  </si>
  <si>
    <t>VYROVNÁVACÍ VRSTVA - samonivelační stěrka - pevnost od 30MPa na penetr. podklad</t>
  </si>
  <si>
    <t>vyrovnání nerovností, stěrková hmota na cementové bázi, pevnost min 30 MPa</t>
  </si>
  <si>
    <t>MRAZUVZDORNÉ LEPIDLO NA DLAŽBU + PE PÁS SE ČTVERCOVÝMI VÝLISKY</t>
  </si>
  <si>
    <t>BETONOVÁ ROZNÁŠECÍ DESKA, vyztuženo KARI 4/150/150</t>
  </si>
  <si>
    <t>R05</t>
  </si>
  <si>
    <t>PŘÍSTŘEŠEK HLAVNÍHO VSTUPU</t>
  </si>
  <si>
    <t>rovné desky v 1.vrstvě, min.λd = 0,037 W/(mK), apl. volnou pokládkou na sraz. tl. izolace 200 mm</t>
  </si>
  <si>
    <t>samolepící asfaltový pás z SBS modifik. asfaltu s nosnou vložkou ze skleněné roh, s jemnozrnným posypem</t>
  </si>
  <si>
    <r>
      <t>NOSNÁ  KONSTRUKCE,</t>
    </r>
    <r>
      <rPr>
        <sz val="8"/>
        <rFont val="Century Gothic"/>
        <family val="2"/>
        <charset val="238"/>
      </rPr>
      <t xml:space="preserve"> ocelová konstrukce dle D1.2</t>
    </r>
  </si>
  <si>
    <r>
      <t xml:space="preserve">tepelná izolace z tužených minerálních desek s podélnou orientací vláken λd≤ 0,036 W/(mK), tl. izolantu </t>
    </r>
    <r>
      <rPr>
        <b/>
        <sz val="8"/>
        <rFont val="Century Gothic"/>
        <family val="2"/>
        <charset val="238"/>
      </rPr>
      <t>20 mm</t>
    </r>
  </si>
  <si>
    <t>tenkovrstvá pastovitá omítka na silikonové bází, zrnitost 1,5 mm; ANTRACIT</t>
  </si>
  <si>
    <r>
      <rPr>
        <b/>
        <sz val="8"/>
        <color theme="1"/>
        <rFont val="Century Gothic"/>
        <family val="2"/>
        <charset val="238"/>
      </rPr>
      <t xml:space="preserve">spádové klíny! </t>
    </r>
    <r>
      <rPr>
        <sz val="8"/>
        <color theme="1"/>
        <rFont val="Century Gothic"/>
        <family val="2"/>
        <charset val="238"/>
      </rPr>
      <t>min.λd = 0,037 W/(mK), apl. volnou pokládkou na sraz; min tl. klínů 30mm. Spáry desek překládat!</t>
    </r>
  </si>
  <si>
    <t>W12</t>
  </si>
  <si>
    <t>ATIKA - PVC-P</t>
  </si>
  <si>
    <t>W13</t>
  </si>
  <si>
    <r>
      <rPr>
        <b/>
        <sz val="8"/>
        <rFont val="Century Gothic"/>
        <family val="2"/>
        <charset val="238"/>
      </rPr>
      <t>OBKLADOVÉ PÁSKY;</t>
    </r>
    <r>
      <rPr>
        <sz val="8"/>
        <rFont val="Century Gothic"/>
        <family val="2"/>
        <charset val="238"/>
      </rPr>
      <t xml:space="preserve"> obkladový cihelný tažený pásek s nasákavostí &lt; 6%, se strukturovaným povrchem TL. 15 mm, vkládané do systémového lepícího a spárovacího tmelu v souladu s ETICS</t>
    </r>
  </si>
  <si>
    <r>
      <t>OBKLADOVÉ PÁSKY;</t>
    </r>
    <r>
      <rPr>
        <sz val="8"/>
        <rFont val="Century Gothic"/>
        <family val="2"/>
        <charset val="238"/>
      </rPr>
      <t xml:space="preserve"> obkladový cihelný tažený pásek s nasákavostí &lt; 6%, se strukturovaným povrchem TL. 15 mm, vkládané do systémového lepícího a spárovacího tmelu v souladu s ETICS</t>
    </r>
  </si>
  <si>
    <t>VYSPRÁVKOVÁ VRSTVA Z CEMENTOVÉ MALTY + penetrační nátěr</t>
  </si>
  <si>
    <t>vyrovnání nerovností + asfaltový penetrační nátěr pro vyšší soudržnost</t>
  </si>
  <si>
    <t>penetrace, perlinka, exteriérová omítka MARMOLIT tl. 5 mm (pouze v nadzemní části, v podzemní části nopová folie)</t>
  </si>
  <si>
    <r>
      <t xml:space="preserve">VNITŘNÍ OMÍTKA; </t>
    </r>
    <r>
      <rPr>
        <sz val="8"/>
        <rFont val="Century Gothic"/>
        <family val="2"/>
        <charset val="238"/>
      </rPr>
      <t>dvouvrstvá omítka, jádro + jemná štuková vrstva</t>
    </r>
  </si>
  <si>
    <t>lepící a stěrková hmota na bázi cementu s armovací tkaninou v souladu s ETICS (sklovláknitá, umístění, typ a min. gramáž dle požadavku na podklad od výrobce cihelného obkladu)</t>
  </si>
  <si>
    <t>asfaltový pás z SBS modifik. asfaltu s nosnou vložkou ze skleněné tkaniny s jemnozrnným posypem.</t>
  </si>
  <si>
    <r>
      <t xml:space="preserve">TEPELNÁ IZOLACE - 2.vrstva; </t>
    </r>
    <r>
      <rPr>
        <sz val="8"/>
        <color theme="1"/>
        <rFont val="Century Gothic"/>
        <family val="2"/>
        <charset val="238"/>
      </rPr>
      <t>desky ze stabilizovaného EPS, pevnost v talku při 10% deformaci 100 kPa</t>
    </r>
  </si>
  <si>
    <r>
      <t xml:space="preserve">TEPELNÁ IZOLACE - 1.vrstva; </t>
    </r>
    <r>
      <rPr>
        <sz val="8"/>
        <color theme="1"/>
        <rFont val="Century Gothic"/>
        <family val="2"/>
        <charset val="238"/>
      </rPr>
      <t>desky ze stabilizovaného EPS, pevnost v talku při 10% deformaci 100 kPa</t>
    </r>
  </si>
  <si>
    <t>asfaltový pás z SBS modifik. asfaltu s nosnou vložkou ze skleněné tkaniny, s jemnozrnným posypem</t>
  </si>
  <si>
    <r>
      <t>PENETRACE;</t>
    </r>
    <r>
      <rPr>
        <sz val="8"/>
        <rFont val="Century Gothic"/>
        <family val="2"/>
        <charset val="238"/>
      </rPr>
      <t xml:space="preserve"> asfaltová penetrační emulze, aplikace za studena</t>
    </r>
  </si>
  <si>
    <t>VÝTAHOVÁ ŠACHTA - střecha</t>
  </si>
  <si>
    <t>Proměnlivá tl. izolace 20 -120mm</t>
  </si>
  <si>
    <r>
      <t>PENETRACE;</t>
    </r>
    <r>
      <rPr>
        <sz val="8"/>
        <color theme="1"/>
        <rFont val="Century Gothic"/>
        <family val="2"/>
        <charset val="238"/>
      </rPr>
      <t xml:space="preserve"> asfaltová penetrační emulze, aplikace za studena</t>
    </r>
  </si>
  <si>
    <r>
      <t xml:space="preserve">POJÍŽDĚNÁ PLOCHA; </t>
    </r>
    <r>
      <rPr>
        <sz val="8"/>
        <color rgb="FF000000"/>
        <rFont val="Century Gothic"/>
        <family val="2"/>
      </rPr>
      <t>betonová dlažba v přírodní barvě, tl.80mm</t>
    </r>
  </si>
  <si>
    <t>SDK PŘÍČKA - mezi místnostmi, Rw min 40dB, požadovan korekce 8dB - tj R´w 48 dB (platí pro místnosti téhož bytu)</t>
  </si>
  <si>
    <r>
      <t>HYDROIZOLAČNÍ VRSTVA;</t>
    </r>
    <r>
      <rPr>
        <sz val="8"/>
        <rFont val="Century Gothic"/>
        <family val="2"/>
        <charset val="238"/>
      </rPr>
      <t xml:space="preserve"> fólie z PVC-P UV stabilní; tl.1,5mm; pásy jsou k sobě horkovzdušně svařeny</t>
    </r>
  </si>
  <si>
    <r>
      <t>HYDROIZOLAČNÍ VRSTVA</t>
    </r>
    <r>
      <rPr>
        <sz val="8"/>
        <color theme="1"/>
        <rFont val="Century Gothic"/>
        <family val="2"/>
        <charset val="238"/>
      </rPr>
      <t>; fólie z PVC-P s výztuž. skleněnou vložkou pod zatěžovací vrstvy; pásy jsou k sobě horkovzdušně svařeny</t>
    </r>
  </si>
  <si>
    <r>
      <t xml:space="preserve">EPS 100, min.λd = 0,037 W/(mK), </t>
    </r>
    <r>
      <rPr>
        <b/>
        <sz val="8"/>
        <rFont val="Century Gothic"/>
        <family val="2"/>
        <charset val="238"/>
      </rPr>
      <t>tl.180 mm</t>
    </r>
    <r>
      <rPr>
        <sz val="8"/>
        <rFont val="Century Gothic"/>
        <family val="2"/>
        <charset val="238"/>
      </rPr>
      <t>, mechanicky kotvená ke zdivu atiky</t>
    </r>
  </si>
  <si>
    <t>PODKLADNÍ BETONOVÁ MAZANINA, dle D1.2 C16/20</t>
  </si>
  <si>
    <r>
      <t xml:space="preserve">LITÝ CEMENTOVÝ POTĚR; C20-F4 </t>
    </r>
    <r>
      <rPr>
        <sz val="8"/>
        <rFont val="Century Gothic"/>
        <family val="2"/>
        <charset val="238"/>
      </rPr>
      <t>(rovinatost vrstvy ± 2 mm na 2 m lati)</t>
    </r>
  </si>
  <si>
    <r>
      <t xml:space="preserve">LITÝ CEMENTOVÝ POTĚR ; C20-F4  </t>
    </r>
    <r>
      <rPr>
        <sz val="8"/>
        <rFont val="Century Gothic"/>
        <family val="2"/>
        <charset val="238"/>
      </rPr>
      <t>(rovinatost vrstvy ± 2 mm na 2 m lati)</t>
    </r>
  </si>
  <si>
    <r>
      <t>LITÝ CEMENTOVÝ POTĚR; C20-F4</t>
    </r>
    <r>
      <rPr>
        <sz val="8"/>
        <rFont val="Century Gothic"/>
        <family val="2"/>
        <charset val="238"/>
      </rPr>
      <t>(rovinatost vrstvy ± 2 mm na 2 m lati)</t>
    </r>
  </si>
  <si>
    <r>
      <t xml:space="preserve">TEPELNÁ IZOLACE EPS150 (spádové klíny) </t>
    </r>
    <r>
      <rPr>
        <sz val="8"/>
        <rFont val="Century Gothic"/>
        <family val="2"/>
      </rPr>
      <t>tl. Izolantu v nejtenčím místě 110 mm, spád 2%</t>
    </r>
    <r>
      <rPr>
        <b/>
        <sz val="8"/>
        <rFont val="Century Gothic"/>
        <family val="2"/>
        <charset val="238"/>
      </rPr>
      <t xml:space="preserve">, </t>
    </r>
    <r>
      <rPr>
        <sz val="8"/>
        <rFont val="Century Gothic"/>
        <family val="2"/>
        <charset val="238"/>
      </rPr>
      <t>mechanicky kotveno</t>
    </r>
  </si>
  <si>
    <r>
      <t xml:space="preserve">TEPELNÁ IZOLACE EPS150 (spádové klíny) </t>
    </r>
    <r>
      <rPr>
        <sz val="8"/>
        <rFont val="Century Gothic"/>
        <family val="2"/>
      </rPr>
      <t>tl. Izolantu v nejtenčím místě 80 mm, spád 2%</t>
    </r>
    <r>
      <rPr>
        <b/>
        <sz val="8"/>
        <rFont val="Century Gothic"/>
        <family val="2"/>
        <charset val="238"/>
      </rPr>
      <t>,</t>
    </r>
    <r>
      <rPr>
        <sz val="8"/>
        <rFont val="Century Gothic"/>
        <family val="2"/>
        <charset val="238"/>
      </rPr>
      <t xml:space="preserve"> mechanicky kotveno</t>
    </r>
  </si>
  <si>
    <t>STROPNÍ KONSTRUKCE - nová ŽB deska dle D1.2, nutno ossadit montážní oko pro výtah dle požadavku dodávaného výrobku</t>
  </si>
  <si>
    <t>DZ 5</t>
  </si>
  <si>
    <t>Minerální izolace pro meziprostor výtahové šachty</t>
  </si>
  <si>
    <r>
      <t>HYDROIZOLAČNÍ VRSTVA</t>
    </r>
    <r>
      <rPr>
        <sz val="8"/>
        <color theme="1"/>
        <rFont val="Century Gothic"/>
        <family val="2"/>
        <charset val="238"/>
      </rPr>
      <t>; fólie z PVC-P s výztužnou skleněnou vložkou určená k mechanické stabilizaci; k sobě horkovzdušně svařeny., UV stabilní</t>
    </r>
  </si>
  <si>
    <r>
      <t>HYDROIZOLAČNÍ VRSTVA</t>
    </r>
    <r>
      <rPr>
        <sz val="8"/>
        <color theme="1"/>
        <rFont val="Century Gothic"/>
        <family val="2"/>
        <charset val="238"/>
      </rPr>
      <t>; fólie z PVC-P s výztužnou skleněnou vložkou určená k mechanické stabilizaci; pásy jsou k sobě horkovzdušně svařeny., UV stabilní</t>
    </r>
  </si>
  <si>
    <r>
      <t xml:space="preserve">PLOŠNÉ BEDNĚNÍ, Cementotřískocé desky, </t>
    </r>
    <r>
      <rPr>
        <sz val="8"/>
        <rFont val="Century Gothic"/>
        <family val="2"/>
        <charset val="238"/>
      </rPr>
      <t>desky s přelepenými spoji páskou šířky 50 mm</t>
    </r>
  </si>
  <si>
    <t>jednosložková lepící a stěrková hmota na bázi cementu, doporučené množství 40 % plochy desky izolantu, s kombinací s mechanickým kotvením</t>
  </si>
  <si>
    <r>
      <t xml:space="preserve">tepelná izolace z tužených minerálních desek, λd≤ 0,036 W/(mK), tl. izolantu </t>
    </r>
    <r>
      <rPr>
        <b/>
        <sz val="8"/>
        <rFont val="Century Gothic"/>
        <family val="2"/>
        <charset val="238"/>
      </rPr>
      <t>dle PD a možností prostoru IN-SITU (do 160 mm)</t>
    </r>
  </si>
  <si>
    <r>
      <t>Nopová fólie s nakašírovanou geotextílií</t>
    </r>
    <r>
      <rPr>
        <sz val="8"/>
        <rFont val="Century Gothic"/>
        <family val="2"/>
        <charset val="238"/>
      </rPr>
      <t>, výška nopu 8 mm, stabilizace přitěžováním</t>
    </r>
  </si>
  <si>
    <t>W13a</t>
  </si>
  <si>
    <t>STÁVAJÍCÍ ZDIVO ATIKY, TL. DLE SKUTEČNOSTI cca 300 mm</t>
  </si>
  <si>
    <r>
      <t xml:space="preserve">POCHOZÍ VRSTVA; </t>
    </r>
    <r>
      <rPr>
        <sz val="8"/>
        <rFont val="Century Gothic"/>
        <family val="2"/>
        <charset val="238"/>
      </rPr>
      <t>betonová dlažba, mrazuvzdorná, protiskluzná (R11)</t>
    </r>
    <r>
      <rPr>
        <b/>
        <sz val="8"/>
        <rFont val="Century Gothic"/>
        <family val="2"/>
        <charset val="238"/>
      </rPr>
      <t xml:space="preserve">, </t>
    </r>
    <r>
      <rPr>
        <sz val="8"/>
        <rFont val="Century Gothic"/>
        <family val="2"/>
        <charset val="238"/>
      </rPr>
      <t>vytažení</t>
    </r>
    <r>
      <rPr>
        <b/>
        <sz val="8"/>
        <rFont val="Century Gothic"/>
        <family val="2"/>
        <charset val="238"/>
      </rPr>
      <t xml:space="preserve"> </t>
    </r>
    <r>
      <rPr>
        <sz val="8"/>
        <rFont val="Century Gothic"/>
        <family val="2"/>
        <charset val="238"/>
      </rPr>
      <t>keramického soklu min 100mm</t>
    </r>
  </si>
  <si>
    <r>
      <t xml:space="preserve">POCHOZÍ VRSTVA; </t>
    </r>
    <r>
      <rPr>
        <sz val="8"/>
        <rFont val="Century Gothic"/>
        <family val="2"/>
        <charset val="238"/>
      </rPr>
      <t xml:space="preserve"> betonová dlažba, mrazuvzdorná, protiskluzná (R11), vytažení keramického soklu min 100mm</t>
    </r>
  </si>
  <si>
    <t>vykopání 500mm stávající zeminy a nahrazení 500mm štěrkodrtě + vložení geotextilie a drenáže</t>
  </si>
  <si>
    <t>vykopání 500mm stávající zeminy a nahrazení 500mm štěrkodrtě + vložení geotextilie a drenáže,</t>
  </si>
  <si>
    <t>TABULKA MATERIÁLŮ</t>
  </si>
  <si>
    <t>Výrobce:</t>
  </si>
  <si>
    <t>Ströher GmbH</t>
  </si>
  <si>
    <t>Typ výrobku/série:</t>
  </si>
  <si>
    <t>Charakteristika výrobku:</t>
  </si>
  <si>
    <t>Poznámky:</t>
  </si>
  <si>
    <t>Pro lepení desek zateplení, pancéřové tkaniny a samotných pásků musí být použito vysoce flexibilní cementové</t>
  </si>
  <si>
    <t>lepidlo s trasem (RKS), izolační desky musí být kotveny do nosné konstrukce přes již realizovanou pancéřovou tkaninu</t>
  </si>
  <si>
    <t>Ilustrační fotografie:</t>
  </si>
  <si>
    <t>KO1</t>
  </si>
  <si>
    <t>KERAMICKÝ OBKLAD</t>
  </si>
  <si>
    <t>LASSELSBERGER, s.r.o.</t>
  </si>
  <si>
    <t>Výrobek bude před realizací předložen k odsouhlasení architektovi a investorovi stavby!</t>
  </si>
  <si>
    <t>Obklad musí být realizován dle technologických předpisů a postupů výrobce</t>
  </si>
  <si>
    <t>Vnější rohy obložených stěn budou řešeny kamenickým způsobem (tzn. seříznutím hrany obkladu na 45°)</t>
  </si>
  <si>
    <t>Kombinace barevných odstínů bude upřesněna v rámci spárořezu obkladu v režii zhotovitele</t>
  </si>
  <si>
    <t>Spárovací hmota světle šedá (odstín upřesní architekt v rámci realizace)</t>
  </si>
  <si>
    <t>Stěrka musí být realizována dle technologických předpisů a postupů výrobce</t>
  </si>
  <si>
    <t>Forbo Flooring B.V.</t>
  </si>
  <si>
    <t>Marmoleum Marbled, Slate Grey (3137)</t>
  </si>
  <si>
    <t>Třída zátěže23/32, kročejová neprůzvučnost 17dB</t>
  </si>
  <si>
    <t>Spojení jednotlivých rolí na sraz (bez svařovací šňůry) nebo alternativně s použitím vícebarevné svařovací šňůry</t>
  </si>
  <si>
    <t>splývající s dodávanou podlahovinou</t>
  </si>
  <si>
    <t>Krytina musí být realizována dle technologických předpisů a postupů výrobce</t>
  </si>
  <si>
    <t>Součástí dodávky podlahy bude na přechodu podlahy a stěny bílá soklová MDF lišta rozměru 16x40 mm</t>
  </si>
  <si>
    <t>KD1</t>
  </si>
  <si>
    <t>KERAMICKÁ DLAŽBA</t>
  </si>
  <si>
    <t>RAKO COLOR TWO (WAA1N111)</t>
  </si>
  <si>
    <t>Hutné glazované dlaždice s hladkým matným povrchem</t>
  </si>
  <si>
    <t>Protikluznost R10 B</t>
  </si>
  <si>
    <t>Otěruvzdornost PEI 4</t>
  </si>
  <si>
    <t>Dlažba musí být realizována dle technologických předpisů a postupů výrobce</t>
  </si>
  <si>
    <t>Součástí dodávky podlahy bude na přechodu podlahy a stěny sokl výšky 40 mm vytvořený řezem keramické dlaždice</t>
  </si>
  <si>
    <t>použité na podlaze (pouze v místech kde na dlažbu přímo nenavazuje keramický obklad stěny, ale omítnutá plocha)</t>
  </si>
  <si>
    <t>KD2</t>
  </si>
  <si>
    <t>(chodby v bytech, koupelny)</t>
  </si>
  <si>
    <t>RAKO EXTRA (DAR34723)</t>
  </si>
  <si>
    <t>Rozměr dlaždice 298x298x8, barva SVĚTLE ŠEDÁ, BETONOVÝ DESIGN</t>
  </si>
  <si>
    <t>RAKO EXTRA (WADMB722, WADMB723)</t>
  </si>
  <si>
    <t>(koupelny)</t>
  </si>
  <si>
    <t>Rozměr dlaždice 198x398x7, barva BÍLOŠEDÁ BETONOVÝ DESIGN - cca 80%, barva SVĚTLE ŠEDÁ BETONOVÝ DESIGN - cca 20%</t>
  </si>
  <si>
    <t>Obklady s hladkým matným povrchem, imitace betonu</t>
  </si>
  <si>
    <t>PVC PODLAHA</t>
  </si>
  <si>
    <t>PVC</t>
  </si>
  <si>
    <t>Šířku role volit podle šířky místnosti, směr kladení bude určen architektem při realizaci stavby. Bez odsouhlasení nesmí být pokládka zahájena</t>
  </si>
  <si>
    <r>
      <t>Protikluznost R10 (dle DIN), součinitel smykového tření µ ≥ 0,5 (dle ČSN v souladu s vyhl. 398/2009Sb.),  reakce na oheň B</t>
    </r>
    <r>
      <rPr>
        <vertAlign val="subscript"/>
        <sz val="9"/>
        <color theme="1"/>
        <rFont val="Century Gothic"/>
        <family val="2"/>
        <charset val="238"/>
      </rPr>
      <t>fl</t>
    </r>
    <r>
      <rPr>
        <sz val="9"/>
        <color theme="1"/>
        <rFont val="Century Gothic"/>
        <family val="2"/>
        <charset val="238"/>
      </rPr>
      <t xml:space="preserve"> – s1 (dle EN 13501-1)</t>
    </r>
  </si>
  <si>
    <t>EP</t>
  </si>
  <si>
    <t>BETONOVÁ DLAŽBA</t>
  </si>
  <si>
    <t>BD</t>
  </si>
  <si>
    <t>Rozměr dlaždice 400 x 400 x 50 mm, šedá barva</t>
  </si>
  <si>
    <t>betonová dlaždice  vhodná ke zpevnění teras, střešních zahrad,…</t>
  </si>
  <si>
    <t>Betonová dlažba DITON plošná, přírodní 50×400×400 mm</t>
  </si>
  <si>
    <t>KERAMICKÁ DLAŽBA EXTERIÉR</t>
  </si>
  <si>
    <t>Hutné glazované dlaždice s hladkým matným povrchem, mrazuvzdorné tl. 10mm, imitace betonu</t>
  </si>
  <si>
    <t>Rozměr dlaždice 300x300</t>
  </si>
  <si>
    <t>Protikluznost R10 (dle DIN), součinitel smykového tření µ ≥ 0,6 (dle ČSN a v souladu s 398/2009Sb.), u bezbariérových bytů je nutno dodržet protiskluznost i za mokra s hodnotou µ ≥ 0,6</t>
  </si>
  <si>
    <t>VD1</t>
  </si>
  <si>
    <t>VENKOVNÍ DLAŽBA - POJÍŽDĚNÁ</t>
  </si>
  <si>
    <t>VD2</t>
  </si>
  <si>
    <t xml:space="preserve">VENKOVNÍ DLAŽBA - POCHOZÍ </t>
  </si>
  <si>
    <t>Betonová dlažba velkoplošná hladká 300 / 300 / 35 v provedení přírodní je dlažba se základním typem povrchu, malou nasákavostí, vysokou odolností a snadnou údržbou.</t>
  </si>
  <si>
    <t>Dvouvrstvá vibrolisovaná dlažba 200 x 200 x 80 s vysokou pevností, mrazuvzdorností, s odolností povrchu proti působení vody
a chemických rozmrazovacích látek. Dlažba má nízkou obrusnost a dobré adhézní vlastnosti.; barva přírodní šedá</t>
  </si>
  <si>
    <t>OP1</t>
  </si>
  <si>
    <t>OBKLADOVÝ PÁSEK</t>
  </si>
  <si>
    <t>poškrábání 6-7 (dle EN 15771), plná odolnost proti mrazu a chemikáliím (dle EN ISO 10545-12,13)</t>
  </si>
  <si>
    <t>Zhotovitel obkladu před jeho realizací předloží certifikaci použití v kontaktním zateplovacím systému, nebo nechá</t>
  </si>
  <si>
    <t>zpracovat statický posudek zateplovacího systému</t>
  </si>
  <si>
    <t>Vnější rohy obkladu stěn a nadpraží otvorů budou řešeny rohovým obkladem (rohovým kusem)</t>
  </si>
  <si>
    <t>Spárořez obkladu bude architektem upřesněn v rámci autorského dozoru stavby</t>
  </si>
  <si>
    <t>Spárovací hmota šedá (odstín upřesní architekt v rámci realizace)</t>
  </si>
  <si>
    <r>
      <rPr>
        <b/>
        <sz val="8"/>
        <color theme="1"/>
        <rFont val="Century Gothic"/>
        <family val="2"/>
        <charset val="238"/>
      </rPr>
      <t>Minerální izolace</t>
    </r>
    <r>
      <rPr>
        <sz val="8"/>
        <color theme="1"/>
        <rFont val="Century Gothic"/>
        <family val="2"/>
        <charset val="238"/>
      </rPr>
      <t>, objemová hmotnost min 15kg/m3</t>
    </r>
  </si>
  <si>
    <t>SDK PŘÍČKA - Mezibytová, Rw min 53dB, požadovan korekce 8dB - tj R´w 61 dB, požární odolnost EI 45, CW50+50</t>
  </si>
  <si>
    <t>SDK PŘEDSTĚNA - šachtová, CW 50</t>
  </si>
  <si>
    <t>SDK PŘEDSTĚNA - instalační, CW 50, odsazení od konstrukce pro vytvoření instalačního prostoru</t>
  </si>
  <si>
    <t>SDK STĚNA CHODBOVÁ, požární odolnost EI 45, CW 100</t>
  </si>
  <si>
    <t>SDK STĚNA - instalační, CW 50</t>
  </si>
  <si>
    <t>SDK STĚNA - instalační zesílená, CW 75</t>
  </si>
  <si>
    <t>Vzduchová mezera, CW profil</t>
  </si>
  <si>
    <t>Odsazení od konstrukce, vzduchová mezera</t>
  </si>
  <si>
    <r>
      <rPr>
        <b/>
        <sz val="8"/>
        <color theme="1"/>
        <rFont val="Century Gothic"/>
        <family val="2"/>
        <charset val="238"/>
      </rPr>
      <t>Minerální izolace</t>
    </r>
    <r>
      <rPr>
        <sz val="8"/>
        <color theme="1"/>
        <rFont val="Century Gothic"/>
        <family val="2"/>
        <charset val="238"/>
      </rPr>
      <t>, objemová hmotnost min 40kg/m3, CW profil</t>
    </r>
  </si>
  <si>
    <r>
      <rPr>
        <b/>
        <sz val="8"/>
        <color theme="1"/>
        <rFont val="Century Gothic"/>
        <family val="2"/>
        <charset val="238"/>
      </rPr>
      <t>Minerální izolace</t>
    </r>
    <r>
      <rPr>
        <sz val="8"/>
        <color theme="1"/>
        <rFont val="Century Gothic"/>
        <family val="2"/>
        <charset val="238"/>
      </rPr>
      <t>, objemová hmotnost min 15kg/m3, CW profil 100</t>
    </r>
  </si>
  <si>
    <t>SDK PŘEDSTĚNA - instalační, CW 50</t>
  </si>
  <si>
    <r>
      <rPr>
        <b/>
        <sz val="8"/>
        <rFont val="Century Gothic"/>
        <family val="2"/>
        <charset val="238"/>
      </rPr>
      <t>OCHRANNÁ VRSTVA</t>
    </r>
    <r>
      <rPr>
        <sz val="8"/>
        <rFont val="Century Gothic"/>
        <family val="2"/>
        <charset val="238"/>
      </rPr>
      <t xml:space="preserve"> - betonová mazanina dle D1.2</t>
    </r>
  </si>
  <si>
    <r>
      <t>Nasákavost ≤ 6 % (dle EN ISO 10545-3), koeficient teplotní roztažnosti &lt; 80x10</t>
    </r>
    <r>
      <rPr>
        <vertAlign val="superscript"/>
        <sz val="9"/>
        <color theme="1"/>
        <rFont val="Century Gothic"/>
        <family val="2"/>
        <charset val="238"/>
      </rPr>
      <t>-7</t>
    </r>
    <r>
      <rPr>
        <sz val="9"/>
        <color theme="1"/>
        <rFont val="Century Gothic"/>
        <family val="2"/>
        <charset val="238"/>
      </rPr>
      <t>K</t>
    </r>
    <r>
      <rPr>
        <vertAlign val="superscript"/>
        <sz val="9"/>
        <color theme="1"/>
        <rFont val="Century Gothic"/>
        <family val="2"/>
        <charset val="238"/>
      </rPr>
      <t>-1</t>
    </r>
    <r>
      <rPr>
        <sz val="9"/>
        <color theme="1"/>
        <rFont val="Century Gothic"/>
        <family val="2"/>
        <charset val="238"/>
      </rPr>
      <t xml:space="preserve"> (dle EN ISO 10545-8), odolnost proti</t>
    </r>
  </si>
  <si>
    <t>Rozměr pásku 240x71x14 mm, červená (erdfeuer)</t>
  </si>
  <si>
    <t>Zeitlos 356/7470 erdfeuer</t>
  </si>
  <si>
    <t>Cihlové obkladové tažené pásky s reliéfní úpravou pro venkovní použití, strojově vyráběné</t>
  </si>
  <si>
    <t>EPOXIDOVÁ STĚRKA SE VSYPEM</t>
  </si>
  <si>
    <t>Součástí dodávky podlahy bude přírodní soklová hliníková lišta rozměru 10x40 mm</t>
  </si>
  <si>
    <t>Pigmentovaný samozabíhavý plněný dvousložkový systém na bázi modifikovaných epoxidových pryskyřic,
určený k vytváření barevných litých podlahových povlaků s vysokou pevností a otěruvzdorností, dobrou
chemickou odolností a snadnou údržbou, SVĚTLE ŠEDÁ RAL 7035</t>
  </si>
  <si>
    <r>
      <rPr>
        <sz val="9"/>
        <rFont val="Century Gothic"/>
        <family val="2"/>
      </rPr>
      <t>Protikluznost R9 (dle DIN), součinitel smykového tření µ ≥ 0,5 (dle ČSN),  reakce na oheň B</t>
    </r>
    <r>
      <rPr>
        <vertAlign val="subscript"/>
        <sz val="9"/>
        <rFont val="Century Gothic"/>
        <family val="2"/>
      </rPr>
      <t>fl</t>
    </r>
    <r>
      <rPr>
        <sz val="9"/>
        <rFont val="Century Gothic"/>
        <family val="2"/>
      </rPr>
      <t xml:space="preserve"> – s1 (dle EN 13501-1)</t>
    </r>
  </si>
  <si>
    <t>Povrch bude upravien Čipsy posypovými. Na povrch čerstvé, ještě tekuté hmoty je aplikujte posypem, čipsy se uchytí na povrchu a po vytvrzení hmoty zůstanou ve hmotě pevně zakotveny.</t>
  </si>
  <si>
    <t>E-Modul 6200 N/mm²; Shore-D tvrdost 65 - 70; Hustota cca 1,45 g/cm3</t>
  </si>
  <si>
    <t>Epoxidový povlak základní EP 2</t>
  </si>
  <si>
    <t>Murexin</t>
  </si>
  <si>
    <t>Barevná směs čipsů bude vybrána po předložení vzorků</t>
  </si>
  <si>
    <t>W14</t>
  </si>
  <si>
    <t>STĚNA VENKOVNÍHO ZASTŘEŠENÍ</t>
  </si>
  <si>
    <r>
      <t>1. vrstva s výztužnou vl. ze skleněné tkaniny 200 g/m</t>
    </r>
    <r>
      <rPr>
        <vertAlign val="superscript"/>
        <sz val="8"/>
        <rFont val="Century Gothic"/>
        <family val="2"/>
        <charset val="238"/>
      </rPr>
      <t xml:space="preserve">2 </t>
    </r>
    <r>
      <rPr>
        <sz val="8"/>
        <rFont val="Century Gothic"/>
        <family val="2"/>
        <charset val="238"/>
      </rPr>
      <t>bodově nataven k čistému, suchému a penetr. podkl.</t>
    </r>
  </si>
  <si>
    <r>
      <t xml:space="preserve">NÁŠLAPNÁ VRSTVA </t>
    </r>
    <r>
      <rPr>
        <sz val="8"/>
        <rFont val="Century Gothic"/>
        <family val="2"/>
        <charset val="238"/>
      </rPr>
      <t xml:space="preserve">- </t>
    </r>
    <r>
      <rPr>
        <u/>
        <sz val="8"/>
        <rFont val="Century Gothic"/>
        <family val="2"/>
        <charset val="238"/>
      </rPr>
      <t>PVC podlaha</t>
    </r>
    <r>
      <rPr>
        <sz val="8"/>
        <rFont val="Century Gothic"/>
        <family val="2"/>
        <charset val="238"/>
      </rPr>
      <t>; celoplošně lepeno; protiskluz R10, tř.zátěže: 23/32</t>
    </r>
  </si>
  <si>
    <t>2x SDK deska zelená se zvýšenou odolností proi vlhkosti 2x12,5 mm, osvětlení přisazeno/zavěšeno ze spoda ke konstrukci podhledu (v případě dodávky zapuštěného osvětlení je nutný protipožární kastlík)</t>
  </si>
  <si>
    <t>Jádrová cementová omítka do exteriéru,zrnitost 0-2 mm</t>
  </si>
  <si>
    <t>Jádrová cementová omítka do exteriéru,zrnitost 0-2 mm,penetrace pod omítku</t>
  </si>
  <si>
    <t xml:space="preserve">vysoce flexibilní cementové lepidlo s trasem certifikované v zateplovacím systému s povrchovou úpravou cihlovými </t>
  </si>
  <si>
    <t>pásky (pevnost v tahu za ohybu min. 4 N/mm2, pevnost v tlaku min. 15 N/mm2), tl. lepidla cca 10 mm</t>
  </si>
  <si>
    <t>tepelná izolace z tužených minerálních desek s kolmou orientací vláken λd≤ 0,041 W/(mK), tl. izolantu 180 mm</t>
  </si>
  <si>
    <t>pásky (viz výše) s pancéřovou armovací tkaninou (sklovláknitá mřížka, gramáž min. 314 g/m2), tl. lepidla cca 6 mm</t>
  </si>
  <si>
    <t>kotvení k podkladu přes armovací tkaninu systémovými hmoždinkami/kotvami s kovovým trnem, počet trnů 12 ks/m2</t>
  </si>
  <si>
    <t>tloušťka nášlapné vrstvy min. 0,35mm</t>
  </si>
  <si>
    <r>
      <t xml:space="preserve">NÁŠLAPNÁ VRSTVA </t>
    </r>
    <r>
      <rPr>
        <sz val="8"/>
        <rFont val="Century Gothic"/>
        <family val="2"/>
        <charset val="238"/>
      </rPr>
      <t xml:space="preserve">- </t>
    </r>
    <r>
      <rPr>
        <b/>
        <u/>
        <sz val="8"/>
        <rFont val="Century Gothic"/>
        <family val="2"/>
        <charset val="238"/>
      </rPr>
      <t>PVC podlaha</t>
    </r>
    <r>
      <rPr>
        <sz val="8"/>
        <rFont val="Century Gothic"/>
        <family val="2"/>
        <charset val="238"/>
      </rPr>
      <t>; celoplošně lepeno; protiskluz R10, tř.zátěže: 23/32</t>
    </r>
  </si>
  <si>
    <t>tenkovrstvá pastovitá omítka na silikonové bází, zrnitost 1,5 mm; barva DLE VÝBERU ARCHITEKTA</t>
  </si>
  <si>
    <t>tenkovrstvá pastovitá omítka na silikonové bází, zrnitost 1,5 mm; barva  DLE VÝBERU ARCHITEKTA</t>
  </si>
  <si>
    <t>tenkovrstvá pastovitá omítka na silikonové bází, zrnitost 1,5 mm; barva ANTRACIT</t>
  </si>
  <si>
    <t>NOSNÁ VRSTVA; drcené kamenivo f. 8-16 mm; Edef = 80Mpa</t>
  </si>
  <si>
    <t>ROZNÁŠECÍ VRSTVA; drcené kamenivo f. 0-32 mm</t>
  </si>
  <si>
    <r>
      <t xml:space="preserve">NOSNÁ VRSTVA; </t>
    </r>
    <r>
      <rPr>
        <sz val="8"/>
        <rFont val="Century Gothic"/>
        <family val="2"/>
        <charset val="238"/>
      </rPr>
      <t>drcené kamenivo f. 0-32 mm</t>
    </r>
    <r>
      <rPr>
        <b/>
        <sz val="8"/>
        <rFont val="Century Gothic"/>
        <family val="2"/>
        <charset val="238"/>
      </rPr>
      <t xml:space="preserve"> Edef = 70Mpa</t>
    </r>
  </si>
  <si>
    <t>ZP03</t>
  </si>
  <si>
    <t>Míra hutnění bude určena na základě posudku geotechnika IN-SITU</t>
  </si>
  <si>
    <r>
      <t xml:space="preserve">NOSNÁ VRSTVA; </t>
    </r>
    <r>
      <rPr>
        <sz val="8"/>
        <rFont val="Century Gothic"/>
        <family val="2"/>
        <charset val="238"/>
      </rPr>
      <t>drcené kamenivo f. 0-32 mm</t>
    </r>
    <r>
      <rPr>
        <b/>
        <sz val="8"/>
        <rFont val="Century Gothic"/>
        <family val="2"/>
        <charset val="238"/>
      </rPr>
      <t xml:space="preserve"> Edef = 30Mpa</t>
    </r>
  </si>
  <si>
    <t>Úprava štěrkodrtě na zemní pláni bude provedena pouze v případě zjištění nevyhovujícího podloží. Mocnost, skladba štěrkodrtě a míra hutnění bude určena na základě posudku geotechnika IN-SITU. V případě vyhovujícího stavu není požadováno spodní vrstvu štěrkodrtě realizovat</t>
  </si>
  <si>
    <t xml:space="preserve">POCHOZÍ VRSTVA; betonová dlažba tl. 50 mm na rektifikačních podložkách </t>
  </si>
  <si>
    <t>PVC lepená podlaha v dekoru dřeva, (odstín např. FORBO NOVILON NOVA 5163 Macon)</t>
  </si>
  <si>
    <t>ATIKA - CIHELNÉ PÁSKY - OP1</t>
  </si>
  <si>
    <r>
      <t xml:space="preserve">VNĚJŠÍ STĚNA OBVODOVÁ </t>
    </r>
    <r>
      <rPr>
        <sz val="10"/>
        <rFont val="Century Gothic"/>
        <family val="2"/>
        <charset val="238"/>
      </rPr>
      <t>- cihelné obkladové pásky</t>
    </r>
    <r>
      <rPr>
        <b/>
        <sz val="10"/>
        <rFont val="Century Gothic"/>
        <family val="2"/>
        <charset val="238"/>
      </rPr>
      <t xml:space="preserve"> - OP1</t>
    </r>
  </si>
  <si>
    <t>W15</t>
  </si>
  <si>
    <t>KZP z exteriérové strany</t>
  </si>
  <si>
    <t>STÁVAJÍCÍ ZDIVO ATIKY, TL. DLE SKUTEČNOSTI cca 500 mm</t>
  </si>
  <si>
    <t xml:space="preserve">PODLAHA NA TERÉNU V 1.PP - pravé křídlo - společné prostory - chodby, technické prostory - EP                                                 </t>
  </si>
  <si>
    <t xml:space="preserve">PODLAHA NA TERÉNU V 1.PP - levé křídlo - společné prostory - chodby   - EP                                             </t>
  </si>
  <si>
    <t xml:space="preserve">PODLAHA NA STROPNÍ KONSTRUKCI 1NP - chodby   - EP                                                          </t>
  </si>
  <si>
    <t xml:space="preserve">PODLAHA NA STROPNÍ KONSTRUKCI 2NP - chodby  - EP                                                          </t>
  </si>
  <si>
    <t xml:space="preserve">PODLAHA NA STROPNÍ KONSTRUKCI 3NP - chodby   - EP                                                          </t>
  </si>
  <si>
    <t xml:space="preserve">PODLAHA NA STROPNÍ KONSTRUKCI 4NP - chodby    - EP                                                         </t>
  </si>
  <si>
    <t xml:space="preserve">PODLAHA NA STROPNÍ KONSTRUKCI 3NP HALA - chodby  - EP                                                             </t>
  </si>
  <si>
    <t xml:space="preserve">PODLAHA NA STROPNÍ KONSTRUKCI 4NP HALA - chodby  - EP                                                           </t>
  </si>
  <si>
    <t xml:space="preserve">PODLAHA NA STROPNÍ KONSTRUKCI 1NP - byty (obytné místnosti)      -  PVC                                               </t>
  </si>
  <si>
    <t xml:space="preserve">PODLAHA NA STROPNÍ KONSTRUKCI 2NP - byty (obytné místnosti)        -  PVC                                                 </t>
  </si>
  <si>
    <t xml:space="preserve">PODLAHA NA STROPNÍ KONSTRUKCI 3NP - byty (obytné místnosti)            -  PVC                                             </t>
  </si>
  <si>
    <t xml:space="preserve">PODLAHA NA STROPNÍ KONSTRUKCI 4NP - byty (obytné místnosti)              -  PVC                                           </t>
  </si>
  <si>
    <t xml:space="preserve">PODLAHA NA TERÉNU V 1.PP - pravé křídlo - byty (obytné místnosti)           -  PVC                                                 </t>
  </si>
  <si>
    <t xml:space="preserve">PODLAHA NA TERÉNU V 1.PP - levé křídlo - byty (obytné místnosti)                  -  PVC                                   </t>
  </si>
  <si>
    <t xml:space="preserve">PODLAHA NA TERÉNU V 1.PP - pravé křídlo - byty (chodba a koupelna)               - KD1                                 </t>
  </si>
  <si>
    <t xml:space="preserve">PODLAHA NA TERÉNU V 1.PP - levé křídlo - byty (chodba a koupelna)                         - KD1                                    </t>
  </si>
  <si>
    <t xml:space="preserve">PODLAHA NA STROPNÍ KONSTRUKCI 1NP - byty (chodba a koupelna)                       - KD1                                                           </t>
  </si>
  <si>
    <t xml:space="preserve">PODLAHA NA STROPNÍ KONSTRUKCI 2NP - byty (chodba a koupelna)                      - KD1                                                            </t>
  </si>
  <si>
    <t xml:space="preserve">PODLAHA NA STROPNÍ KONSTRUKCI 3NP - byty (chodba a koupelna)                       - KD1                                                           </t>
  </si>
  <si>
    <t xml:space="preserve">PODLAHA NA STROPNÍ KONSTRUKCI 4NP - byty (chodba a koupelna)                        - KD1                                                          </t>
  </si>
  <si>
    <t>LODŽIE BYTY    -  KD2</t>
  </si>
  <si>
    <t>LODŽIE SPOLEČNÉ PROSTORY   -  KD2</t>
  </si>
  <si>
    <t>TERASA NA PLOCHÉ STŘEŠE VE 4. NP, certifikace Broof,t3 v PNP       - BD</t>
  </si>
  <si>
    <t xml:space="preserve">STŘECHA - STABILIZOVÁNA PRANÝM KAMENIVEM, certifikace Broof,t3 v PNP     </t>
  </si>
  <si>
    <r>
      <t xml:space="preserve">ZPEVNĚNÁ PLOCHA - </t>
    </r>
    <r>
      <rPr>
        <u/>
        <sz val="10"/>
        <rFont val="Century Gothic"/>
        <family val="2"/>
        <charset val="238"/>
      </rPr>
      <t xml:space="preserve">pojížděná plocha - betonová dlažba </t>
    </r>
    <r>
      <rPr>
        <b/>
        <sz val="10"/>
        <rFont val="Century Gothic"/>
        <family val="2"/>
        <charset val="238"/>
      </rPr>
      <t xml:space="preserve">     - VD1</t>
    </r>
  </si>
  <si>
    <r>
      <t xml:space="preserve">ZPEVNĚNÁ PLOCHA - </t>
    </r>
    <r>
      <rPr>
        <u/>
        <sz val="10"/>
        <rFont val="Century Gothic"/>
        <family val="2"/>
        <charset val="238"/>
      </rPr>
      <t xml:space="preserve">pochozí plocha - betonová dlažba </t>
    </r>
    <r>
      <rPr>
        <sz val="10"/>
        <rFont val="Century Gothic"/>
        <family val="2"/>
        <charset val="238"/>
      </rPr>
      <t>(chodníky)</t>
    </r>
    <r>
      <rPr>
        <b/>
        <sz val="10"/>
        <rFont val="Century Gothic"/>
        <family val="2"/>
        <charset val="238"/>
      </rPr>
      <t xml:space="preserve">      - VD2</t>
    </r>
  </si>
  <si>
    <r>
      <t xml:space="preserve">ZPEVNĚNÁ PLOCHA - </t>
    </r>
    <r>
      <rPr>
        <u/>
        <sz val="10"/>
        <rFont val="Century Gothic"/>
        <family val="2"/>
        <charset val="238"/>
      </rPr>
      <t xml:space="preserve">pochozí plocha - betonová dlažba </t>
    </r>
    <r>
      <rPr>
        <sz val="10"/>
        <rFont val="Century Gothic"/>
        <family val="2"/>
        <charset val="238"/>
      </rPr>
      <t>(patia)</t>
    </r>
    <r>
      <rPr>
        <b/>
        <sz val="10"/>
        <rFont val="Century Gothic"/>
        <family val="2"/>
        <charset val="238"/>
      </rPr>
      <t xml:space="preserve">             - VD2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</si>
</sst>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7" x14ac:knownFonts="1">
    <font>
      <sz val="11"/>
      <color theme="1"/>
      <name val="Calibri"/>
      <family val="2"/>
      <charset val="238"/>
      <scheme val="minor"/>
    </font>
    <font>
      <b/>
      <sz val="8"/>
      <name val="Century Gothic"/>
      <family val="2"/>
      <charset val="238"/>
    </font>
    <font>
      <sz val="8"/>
      <name val="Century Gothic"/>
      <family val="2"/>
      <charset val="238"/>
    </font>
    <font>
      <sz val="10"/>
      <name val="Century Gothic"/>
      <family val="2"/>
      <charset val="238"/>
    </font>
    <font>
      <b/>
      <sz val="10"/>
      <color theme="1"/>
      <name val="Century Gothic"/>
      <family val="2"/>
      <charset val="238"/>
    </font>
    <font>
      <b/>
      <sz val="10"/>
      <name val="Century Gothic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9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8"/>
      <color rgb="FFFF0000"/>
      <name val="Century Gothic"/>
      <family val="2"/>
      <charset val="238"/>
    </font>
    <font>
      <vertAlign val="superscript"/>
      <sz val="8"/>
      <name val="Century Gothic"/>
      <family val="2"/>
      <charset val="238"/>
    </font>
    <font>
      <sz val="8"/>
      <color indexed="8"/>
      <name val="Century Gothic"/>
      <family val="2"/>
      <charset val="238"/>
    </font>
    <font>
      <sz val="8"/>
      <color theme="1"/>
      <name val="Century Gothic"/>
      <family val="2"/>
      <charset val="238"/>
    </font>
    <font>
      <sz val="11"/>
      <name val="Calibri"/>
      <family val="2"/>
      <charset val="238"/>
      <scheme val="minor"/>
    </font>
    <font>
      <b/>
      <sz val="8"/>
      <color theme="1"/>
      <name val="Century Gothic"/>
      <family val="2"/>
      <charset val="238"/>
    </font>
    <font>
      <sz val="8"/>
      <color rgb="FFFF0000"/>
      <name val="Calibri"/>
      <family val="2"/>
      <charset val="238"/>
      <scheme val="minor"/>
    </font>
    <font>
      <i/>
      <sz val="8"/>
      <name val="Century Gothic"/>
      <family val="2"/>
      <charset val="238"/>
    </font>
    <font>
      <b/>
      <i/>
      <sz val="8"/>
      <name val="Century Gothic"/>
      <family val="2"/>
      <charset val="238"/>
    </font>
    <font>
      <u/>
      <sz val="8"/>
      <name val="Century Gothic"/>
      <family val="2"/>
      <charset val="238"/>
    </font>
    <font>
      <vertAlign val="subscript"/>
      <sz val="8"/>
      <name val="Century Gothic"/>
      <family val="2"/>
      <charset val="238"/>
    </font>
    <font>
      <b/>
      <u/>
      <sz val="8"/>
      <name val="Century Gothic"/>
      <family val="2"/>
      <charset val="238"/>
    </font>
    <font>
      <sz val="8"/>
      <name val="Century Gothic"/>
      <family val="2"/>
    </font>
    <font>
      <u/>
      <sz val="10"/>
      <name val="Century Gothic"/>
      <family val="2"/>
      <charset val="238"/>
    </font>
    <font>
      <sz val="8"/>
      <name val="Calibri"/>
      <family val="2"/>
      <charset val="238"/>
      <scheme val="minor"/>
    </font>
    <font>
      <b/>
      <sz val="9"/>
      <color rgb="FF000000"/>
      <name val="Century Gothic"/>
      <family val="2"/>
    </font>
    <font>
      <b/>
      <i/>
      <sz val="10"/>
      <name val="Century Gothic"/>
      <family val="2"/>
      <charset val="238"/>
    </font>
    <font>
      <b/>
      <sz val="8"/>
      <color rgb="FF000000"/>
      <name val="Century Gothic"/>
      <family val="2"/>
    </font>
    <font>
      <sz val="8"/>
      <color rgb="FF000000"/>
      <name val="Century Gothic"/>
      <family val="2"/>
    </font>
    <font>
      <b/>
      <sz val="16"/>
      <color theme="0"/>
      <name val="Century Gothic"/>
      <family val="2"/>
      <charset val="238"/>
    </font>
    <font>
      <b/>
      <sz val="13"/>
      <name val="Century Gothic"/>
      <family val="2"/>
      <charset val="238"/>
    </font>
    <font>
      <b/>
      <sz val="13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i/>
      <sz val="7.5"/>
      <color theme="1"/>
      <name val="Century Gothic"/>
      <family val="2"/>
      <charset val="238"/>
    </font>
    <font>
      <b/>
      <sz val="9"/>
      <color theme="0"/>
      <name val="Century Gothic"/>
      <family val="2"/>
      <charset val="238"/>
    </font>
    <font>
      <b/>
      <sz val="9"/>
      <color rgb="FFC00000"/>
      <name val="Century Gothic"/>
      <family val="2"/>
      <charset val="238"/>
    </font>
    <font>
      <sz val="9"/>
      <color theme="1"/>
      <name val="Century Gothic"/>
      <family val="2"/>
      <charset val="238"/>
    </font>
    <font>
      <u/>
      <sz val="9"/>
      <color theme="1"/>
      <name val="Century Gothic"/>
      <family val="2"/>
      <charset val="238"/>
    </font>
    <font>
      <b/>
      <sz val="11"/>
      <name val="Century Gothic"/>
      <family val="2"/>
      <charset val="238"/>
    </font>
    <font>
      <vertAlign val="subscript"/>
      <sz val="9"/>
      <color theme="1"/>
      <name val="Century Gothic"/>
      <family val="2"/>
      <charset val="238"/>
    </font>
    <font>
      <b/>
      <sz val="13"/>
      <color rgb="FFFF0000"/>
      <name val="Century Gothic"/>
      <family val="2"/>
      <charset val="238"/>
    </font>
    <font>
      <vertAlign val="superscript"/>
      <sz val="9"/>
      <color theme="1"/>
      <name val="Century Gothic"/>
      <family val="2"/>
      <charset val="238"/>
    </font>
    <font>
      <sz val="9"/>
      <name val="Century Gothic"/>
      <family val="2"/>
    </font>
    <font>
      <vertAlign val="subscript"/>
      <sz val="9"/>
      <name val="Century Gothic"/>
      <family val="2"/>
    </font>
    <font>
      <sz val="9"/>
      <name val="Century Gothic"/>
      <family val="2"/>
      <charset val="238"/>
    </font>
    <font>
      <b/>
      <sz val="9"/>
      <color rgb="FFC00000"/>
      <name val="Century Gothic"/>
      <family val="2"/>
    </font>
    <font>
      <b/>
      <sz val="11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/>
      <bottom style="dotted">
        <color indexed="64"/>
      </bottom>
      <diagonal/>
    </border>
  </borders>
  <cellStyleXfs count="3">
    <xf numFmtId="0" fontId="0" fillId="0" borderId="0"/>
    <xf numFmtId="0" fontId="7" fillId="0" borderId="0"/>
    <xf numFmtId="0" fontId="6" fillId="0" borderId="0"/>
  </cellStyleXfs>
  <cellXfs count="264">
    <xf numFmtId="0" fontId="0" fillId="0" borderId="0" xfId="0"/>
    <xf numFmtId="0" fontId="0" fillId="0" borderId="0" xfId="0" applyAlignment="1">
      <alignment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49" fontId="18" fillId="0" borderId="0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0" fontId="16" fillId="0" borderId="0" xfId="0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wrapText="1"/>
    </xf>
    <xf numFmtId="49" fontId="5" fillId="0" borderId="23" xfId="0" applyNumberFormat="1" applyFont="1" applyFill="1" applyBorder="1" applyAlignment="1">
      <alignment horizontal="left" vertical="center" wrapText="1"/>
    </xf>
    <xf numFmtId="0" fontId="2" fillId="0" borderId="0" xfId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left" vertical="center" wrapText="1"/>
    </xf>
    <xf numFmtId="49" fontId="17" fillId="0" borderId="0" xfId="0" applyNumberFormat="1" applyFont="1" applyFill="1" applyBorder="1" applyAlignment="1">
      <alignment horizontal="left" vertical="center" wrapText="1"/>
    </xf>
    <xf numFmtId="49" fontId="18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1" fillId="0" borderId="23" xfId="0" applyNumberFormat="1" applyFont="1" applyFill="1" applyBorder="1" applyAlignment="1">
      <alignment horizontal="left" vertical="center" wrapText="1"/>
    </xf>
    <xf numFmtId="49" fontId="5" fillId="0" borderId="5" xfId="0" applyNumberFormat="1" applyFont="1" applyFill="1" applyBorder="1" applyAlignment="1">
      <alignment horizontal="left" vertical="center" wrapText="1"/>
    </xf>
    <xf numFmtId="0" fontId="2" fillId="0" borderId="38" xfId="0" applyFont="1" applyFill="1" applyBorder="1" applyAlignment="1">
      <alignment horizontal="center" vertical="center" wrapText="1"/>
    </xf>
    <xf numFmtId="0" fontId="2" fillId="0" borderId="39" xfId="0" applyFont="1" applyFill="1" applyBorder="1" applyAlignment="1">
      <alignment horizontal="center" vertical="center" wrapText="1"/>
    </xf>
    <xf numFmtId="0" fontId="2" fillId="0" borderId="37" xfId="0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49" fontId="25" fillId="0" borderId="1" xfId="0" applyNumberFormat="1" applyFont="1" applyFill="1" applyBorder="1" applyAlignment="1">
      <alignment wrapText="1"/>
    </xf>
    <xf numFmtId="0" fontId="1" fillId="0" borderId="1" xfId="0" applyFont="1" applyFill="1" applyBorder="1" applyAlignment="1">
      <alignment wrapText="1"/>
    </xf>
    <xf numFmtId="0" fontId="1" fillId="0" borderId="0" xfId="0" applyFont="1" applyFill="1" applyBorder="1" applyAlignment="1">
      <alignment wrapText="1"/>
    </xf>
    <xf numFmtId="0" fontId="24" fillId="0" borderId="0" xfId="0" applyFont="1" applyFill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2" fillId="0" borderId="23" xfId="0" applyFont="1" applyFill="1" applyBorder="1" applyAlignment="1">
      <alignment wrapText="1"/>
    </xf>
    <xf numFmtId="49" fontId="26" fillId="0" borderId="50" xfId="0" applyNumberFormat="1" applyFont="1" applyFill="1" applyBorder="1" applyAlignment="1">
      <alignment horizontal="left" vertical="center" wrapText="1"/>
    </xf>
    <xf numFmtId="49" fontId="1" fillId="0" borderId="49" xfId="0" applyNumberFormat="1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wrapText="1"/>
    </xf>
    <xf numFmtId="0" fontId="2" fillId="0" borderId="17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0" fillId="0" borderId="0" xfId="0" applyNumberFormat="1" applyFont="1" applyAlignment="1">
      <alignment horizontal="center" vertical="center"/>
    </xf>
    <xf numFmtId="49" fontId="30" fillId="0" borderId="0" xfId="0" applyNumberFormat="1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3" fillId="0" borderId="0" xfId="0" applyFont="1"/>
    <xf numFmtId="0" fontId="32" fillId="0" borderId="0" xfId="0" applyFont="1"/>
    <xf numFmtId="0" fontId="13" fillId="0" borderId="0" xfId="0" applyFont="1" applyAlignment="1">
      <alignment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vertical="center" wrapText="1"/>
    </xf>
    <xf numFmtId="0" fontId="36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3" fillId="0" borderId="0" xfId="0" applyFont="1" applyAlignment="1">
      <alignment horizontal="left" vertical="top"/>
    </xf>
    <xf numFmtId="0" fontId="3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49" fontId="30" fillId="0" borderId="0" xfId="0" applyNumberFormat="1" applyFont="1" applyFill="1" applyAlignment="1">
      <alignment horizontal="center" vertical="center"/>
    </xf>
    <xf numFmtId="49" fontId="30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0" xfId="0" applyFont="1" applyFill="1" applyAlignment="1">
      <alignment horizontal="left" vertical="center"/>
    </xf>
    <xf numFmtId="0" fontId="34" fillId="0" borderId="0" xfId="0" applyFont="1" applyFill="1" applyAlignment="1">
      <alignment horizontal="left" vertical="center"/>
    </xf>
    <xf numFmtId="0" fontId="36" fillId="0" borderId="0" xfId="0" applyFont="1" applyFill="1" applyAlignment="1">
      <alignment vertical="center"/>
    </xf>
    <xf numFmtId="0" fontId="37" fillId="0" borderId="0" xfId="0" applyFont="1" applyFill="1" applyAlignment="1">
      <alignment vertical="center"/>
    </xf>
    <xf numFmtId="0" fontId="13" fillId="0" borderId="0" xfId="0" applyFont="1" applyFill="1"/>
    <xf numFmtId="0" fontId="33" fillId="0" borderId="0" xfId="0" applyFont="1" applyFill="1" applyAlignment="1">
      <alignment horizontal="left" vertical="top"/>
    </xf>
    <xf numFmtId="0" fontId="0" fillId="0" borderId="0" xfId="0" applyFill="1"/>
    <xf numFmtId="0" fontId="4" fillId="0" borderId="0" xfId="0" applyFont="1" applyFill="1" applyAlignment="1">
      <alignment horizontal="left" vertical="center"/>
    </xf>
    <xf numFmtId="0" fontId="36" fillId="0" borderId="0" xfId="0" applyFont="1" applyFill="1" applyAlignment="1">
      <alignment vertical="center" wrapText="1"/>
    </xf>
    <xf numFmtId="0" fontId="40" fillId="0" borderId="0" xfId="0" applyFont="1" applyAlignment="1">
      <alignment horizontal="center" vertical="center"/>
    </xf>
    <xf numFmtId="0" fontId="0" fillId="0" borderId="0" xfId="0"/>
    <xf numFmtId="0" fontId="31" fillId="0" borderId="0" xfId="0" applyFont="1" applyFill="1" applyAlignment="1">
      <alignment horizontal="center" vertical="center"/>
    </xf>
    <xf numFmtId="49" fontId="38" fillId="0" borderId="0" xfId="0" applyNumberFormat="1" applyFont="1" applyFill="1" applyAlignment="1">
      <alignment horizontal="center" vertical="center"/>
    </xf>
    <xf numFmtId="49" fontId="38" fillId="0" borderId="0" xfId="0" applyNumberFormat="1" applyFont="1" applyFill="1" applyAlignment="1">
      <alignment horizontal="left" vertical="center"/>
    </xf>
    <xf numFmtId="0" fontId="34" fillId="0" borderId="0" xfId="0" applyFont="1" applyFill="1" applyAlignment="1">
      <alignment vertical="center"/>
    </xf>
    <xf numFmtId="0" fontId="33" fillId="0" borderId="0" xfId="0" applyFont="1" applyFill="1" applyAlignment="1">
      <alignment vertical="center"/>
    </xf>
    <xf numFmtId="0" fontId="42" fillId="0" borderId="0" xfId="0" applyFont="1" applyFill="1" applyAlignment="1">
      <alignment vertical="center"/>
    </xf>
    <xf numFmtId="0" fontId="44" fillId="0" borderId="0" xfId="0" applyFont="1" applyFill="1" applyAlignment="1">
      <alignment vertical="center" wrapText="1"/>
    </xf>
    <xf numFmtId="0" fontId="45" fillId="0" borderId="0" xfId="0" applyFont="1"/>
    <xf numFmtId="0" fontId="46" fillId="0" borderId="0" xfId="0" applyFont="1"/>
    <xf numFmtId="0" fontId="15" fillId="0" borderId="23" xfId="0" applyFont="1" applyFill="1" applyBorder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center" vertical="center" wrapText="1"/>
    </xf>
    <xf numFmtId="0" fontId="13" fillId="0" borderId="23" xfId="0" applyFont="1" applyFill="1" applyBorder="1" applyAlignment="1">
      <alignment horizontal="left" vertical="center" wrapText="1"/>
    </xf>
    <xf numFmtId="0" fontId="15" fillId="0" borderId="0" xfId="0" applyFont="1" applyFill="1" applyBorder="1" applyAlignment="1">
      <alignment horizontal="left" vertical="center" wrapText="1"/>
    </xf>
    <xf numFmtId="0" fontId="15" fillId="0" borderId="0" xfId="0" applyFont="1" applyFill="1" applyBorder="1" applyAlignment="1">
      <alignment horizontal="center" vertical="center" wrapText="1"/>
    </xf>
    <xf numFmtId="49" fontId="2" fillId="0" borderId="52" xfId="0" applyNumberFormat="1" applyFont="1" applyFill="1" applyBorder="1" applyAlignment="1">
      <alignment horizontal="left" vertical="center" wrapText="1"/>
    </xf>
    <xf numFmtId="49" fontId="2" fillId="0" borderId="26" xfId="0" applyNumberFormat="1" applyFont="1" applyFill="1" applyBorder="1" applyAlignment="1">
      <alignment horizontal="left" vertical="center" wrapText="1"/>
    </xf>
    <xf numFmtId="49" fontId="1" fillId="0" borderId="24" xfId="0" applyNumberFormat="1" applyFont="1" applyFill="1" applyBorder="1" applyAlignment="1">
      <alignment horizontal="left" vertical="center" wrapText="1"/>
    </xf>
    <xf numFmtId="49" fontId="2" fillId="0" borderId="27" xfId="0" applyNumberFormat="1" applyFont="1" applyFill="1" applyBorder="1" applyAlignment="1">
      <alignment vertical="center" wrapText="1"/>
    </xf>
    <xf numFmtId="49" fontId="1" fillId="0" borderId="28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49" fontId="1" fillId="0" borderId="28" xfId="0" applyNumberFormat="1" applyFont="1" applyFill="1" applyBorder="1" applyAlignment="1">
      <alignment vertical="center" wrapText="1"/>
    </xf>
    <xf numFmtId="49" fontId="2" fillId="0" borderId="0" xfId="0" applyNumberFormat="1" applyFont="1" applyFill="1" applyBorder="1" applyAlignment="1">
      <alignment vertical="center" wrapText="1"/>
    </xf>
    <xf numFmtId="49" fontId="1" fillId="0" borderId="35" xfId="0" applyNumberFormat="1" applyFont="1" applyFill="1" applyBorder="1" applyAlignment="1">
      <alignment vertical="center" wrapText="1"/>
    </xf>
    <xf numFmtId="49" fontId="2" fillId="0" borderId="29" xfId="0" applyNumberFormat="1" applyFont="1" applyFill="1" applyBorder="1" applyAlignment="1">
      <alignment vertical="center" wrapText="1"/>
    </xf>
    <xf numFmtId="49" fontId="5" fillId="0" borderId="34" xfId="0" applyNumberFormat="1" applyFont="1" applyFill="1" applyBorder="1" applyAlignment="1">
      <alignment horizontal="left" vertical="center" wrapText="1"/>
    </xf>
    <xf numFmtId="0" fontId="2" fillId="0" borderId="29" xfId="0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left" vertical="center" wrapText="1"/>
    </xf>
    <xf numFmtId="49" fontId="1" fillId="0" borderId="53" xfId="0" applyNumberFormat="1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4" fillId="0" borderId="65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49" fontId="5" fillId="0" borderId="0" xfId="0" applyNumberFormat="1" applyFont="1" applyFill="1" applyBorder="1" applyAlignment="1">
      <alignment horizontal="center" vertical="center" wrapText="1"/>
    </xf>
    <xf numFmtId="49" fontId="5" fillId="0" borderId="7" xfId="0" applyNumberFormat="1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wrapText="1"/>
    </xf>
    <xf numFmtId="0" fontId="2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wrapText="1"/>
    </xf>
    <xf numFmtId="0" fontId="2" fillId="0" borderId="13" xfId="0" applyFont="1" applyFill="1" applyBorder="1" applyAlignment="1">
      <alignment wrapText="1"/>
    </xf>
    <xf numFmtId="49" fontId="1" fillId="0" borderId="11" xfId="0" applyNumberFormat="1" applyFont="1" applyFill="1" applyBorder="1" applyAlignment="1">
      <alignment horizontal="left" vertical="center" wrapText="1"/>
    </xf>
    <xf numFmtId="49" fontId="2" fillId="0" borderId="14" xfId="0" applyNumberFormat="1" applyFont="1" applyFill="1" applyBorder="1" applyAlignment="1">
      <alignment horizontal="left" vertical="center" wrapText="1"/>
    </xf>
    <xf numFmtId="49" fontId="2" fillId="0" borderId="21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 wrapText="1"/>
    </xf>
    <xf numFmtId="49" fontId="2" fillId="0" borderId="59" xfId="0" applyNumberFormat="1" applyFont="1" applyFill="1" applyBorder="1" applyAlignment="1">
      <alignment horizontal="left" vertical="center"/>
    </xf>
    <xf numFmtId="49" fontId="2" fillId="0" borderId="16" xfId="0" applyNumberFormat="1" applyFont="1" applyFill="1" applyBorder="1" applyAlignment="1">
      <alignment horizontal="left" vertical="center"/>
    </xf>
    <xf numFmtId="49" fontId="2" fillId="0" borderId="66" xfId="0" applyNumberFormat="1" applyFont="1" applyFill="1" applyBorder="1" applyAlignment="1">
      <alignment horizontal="left" vertical="center"/>
    </xf>
    <xf numFmtId="0" fontId="1" fillId="0" borderId="18" xfId="0" applyFont="1" applyFill="1" applyBorder="1" applyAlignment="1">
      <alignment wrapText="1"/>
    </xf>
    <xf numFmtId="49" fontId="2" fillId="0" borderId="15" xfId="0" applyNumberFormat="1" applyFont="1" applyFill="1" applyBorder="1" applyAlignment="1">
      <alignment horizontal="left" vertical="center" wrapText="1"/>
    </xf>
    <xf numFmtId="0" fontId="2" fillId="0" borderId="17" xfId="0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/>
    </xf>
    <xf numFmtId="49" fontId="1" fillId="0" borderId="29" xfId="0" applyNumberFormat="1" applyFont="1" applyFill="1" applyBorder="1" applyAlignment="1">
      <alignment horizontal="left" vertical="center" wrapText="1"/>
    </xf>
    <xf numFmtId="49" fontId="2" fillId="0" borderId="29" xfId="0" applyNumberFormat="1" applyFont="1" applyFill="1" applyBorder="1" applyAlignment="1">
      <alignment horizontal="left" vertical="center" wrapText="1"/>
    </xf>
    <xf numFmtId="49" fontId="2" fillId="0" borderId="27" xfId="0" applyNumberFormat="1" applyFont="1" applyFill="1" applyBorder="1" applyAlignment="1">
      <alignment horizontal="left" vertical="center" wrapText="1"/>
    </xf>
    <xf numFmtId="49" fontId="5" fillId="0" borderId="45" xfId="0" applyNumberFormat="1" applyFont="1" applyFill="1" applyBorder="1" applyAlignment="1">
      <alignment horizontal="center" vertical="center" wrapText="1"/>
    </xf>
    <xf numFmtId="0" fontId="1" fillId="0" borderId="30" xfId="0" applyFont="1" applyFill="1" applyBorder="1" applyAlignment="1">
      <alignment wrapText="1"/>
    </xf>
    <xf numFmtId="0" fontId="2" fillId="0" borderId="32" xfId="0" applyFont="1" applyFill="1" applyBorder="1" applyAlignment="1">
      <alignment wrapText="1"/>
    </xf>
    <xf numFmtId="49" fontId="1" fillId="0" borderId="30" xfId="0" applyNumberFormat="1" applyFont="1" applyFill="1" applyBorder="1" applyAlignment="1">
      <alignment horizontal="left" vertical="center" wrapText="1"/>
    </xf>
    <xf numFmtId="49" fontId="2" fillId="0" borderId="31" xfId="0" applyNumberFormat="1" applyFont="1" applyFill="1" applyBorder="1" applyAlignment="1">
      <alignment horizontal="left" vertical="center" wrapText="1"/>
    </xf>
    <xf numFmtId="0" fontId="1" fillId="0" borderId="43" xfId="0" applyFont="1" applyFill="1" applyBorder="1" applyAlignment="1">
      <alignment wrapText="1"/>
    </xf>
    <xf numFmtId="49" fontId="1" fillId="0" borderId="15" xfId="0" applyNumberFormat="1" applyFont="1" applyFill="1" applyBorder="1" applyAlignment="1">
      <alignment horizontal="left" vertical="center" wrapText="1"/>
    </xf>
    <xf numFmtId="49" fontId="1" fillId="0" borderId="58" xfId="0" applyNumberFormat="1" applyFont="1" applyFill="1" applyBorder="1" applyAlignment="1">
      <alignment horizontal="left" vertical="center" wrapText="1"/>
    </xf>
    <xf numFmtId="49" fontId="2" fillId="0" borderId="59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center" vertical="center" wrapText="1"/>
    </xf>
    <xf numFmtId="49" fontId="1" fillId="0" borderId="60" xfId="0" applyNumberFormat="1" applyFont="1" applyFill="1" applyBorder="1" applyAlignment="1">
      <alignment horizontal="left" vertical="center" wrapText="1"/>
    </xf>
    <xf numFmtId="49" fontId="2" fillId="0" borderId="61" xfId="0" applyNumberFormat="1" applyFont="1" applyFill="1" applyBorder="1" applyAlignment="1">
      <alignment horizontal="left" vertical="center" wrapText="1"/>
    </xf>
    <xf numFmtId="0" fontId="2" fillId="0" borderId="19" xfId="0" applyFont="1" applyFill="1" applyBorder="1" applyAlignment="1">
      <alignment horizontal="center" vertical="center" wrapText="1"/>
    </xf>
    <xf numFmtId="49" fontId="2" fillId="0" borderId="55" xfId="0" applyNumberFormat="1" applyFont="1" applyFill="1" applyBorder="1" applyAlignment="1">
      <alignment horizontal="left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2" fillId="0" borderId="64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26" xfId="0" applyFont="1" applyFill="1" applyBorder="1" applyAlignment="1">
      <alignment horizontal="left" vertical="center" wrapText="1"/>
    </xf>
    <xf numFmtId="49" fontId="18" fillId="0" borderId="28" xfId="0" applyNumberFormat="1" applyFont="1" applyFill="1" applyBorder="1" applyAlignment="1">
      <alignment horizontal="left" vertical="center" wrapText="1"/>
    </xf>
    <xf numFmtId="49" fontId="17" fillId="0" borderId="26" xfId="0" applyNumberFormat="1" applyFont="1" applyFill="1" applyBorder="1" applyAlignment="1">
      <alignment horizontal="left" vertical="center" wrapText="1"/>
    </xf>
    <xf numFmtId="49" fontId="18" fillId="0" borderId="23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49" fontId="1" fillId="0" borderId="3" xfId="0" applyNumberFormat="1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1" fillId="0" borderId="24" xfId="0" applyFont="1" applyFill="1" applyBorder="1" applyAlignment="1">
      <alignment horizontal="left" vertical="center" wrapText="1"/>
    </xf>
    <xf numFmtId="49" fontId="18" fillId="0" borderId="5" xfId="0" applyNumberFormat="1" applyFont="1" applyFill="1" applyBorder="1" applyAlignment="1">
      <alignment horizontal="left" vertical="center" wrapText="1"/>
    </xf>
    <xf numFmtId="49" fontId="17" fillId="0" borderId="4" xfId="0" applyNumberFormat="1" applyFont="1" applyFill="1" applyBorder="1" applyAlignment="1">
      <alignment horizontal="left" vertical="center" wrapText="1"/>
    </xf>
    <xf numFmtId="49" fontId="5" fillId="0" borderId="23" xfId="1" applyNumberFormat="1" applyFont="1" applyFill="1" applyBorder="1" applyAlignment="1">
      <alignment horizontal="left" vertical="center" wrapText="1"/>
    </xf>
    <xf numFmtId="49" fontId="15" fillId="0" borderId="24" xfId="1" applyNumberFormat="1" applyFont="1" applyFill="1" applyBorder="1" applyAlignment="1">
      <alignment horizontal="left" vertical="center" wrapText="1"/>
    </xf>
    <xf numFmtId="0" fontId="13" fillId="0" borderId="42" xfId="1" applyFont="1" applyFill="1" applyBorder="1" applyAlignment="1">
      <alignment horizontal="center" vertical="center" wrapText="1"/>
    </xf>
    <xf numFmtId="0" fontId="13" fillId="0" borderId="26" xfId="1" applyFont="1" applyFill="1" applyBorder="1" applyAlignment="1">
      <alignment horizontal="center" vertical="center" wrapText="1"/>
    </xf>
    <xf numFmtId="49" fontId="15" fillId="0" borderId="24" xfId="1" applyNumberFormat="1" applyFont="1" applyFill="1" applyBorder="1" applyAlignment="1">
      <alignment vertical="center" wrapText="1"/>
    </xf>
    <xf numFmtId="49" fontId="13" fillId="0" borderId="25" xfId="1" applyNumberFormat="1" applyFont="1" applyFill="1" applyBorder="1" applyAlignment="1">
      <alignment vertical="center" wrapText="1"/>
    </xf>
    <xf numFmtId="49" fontId="13" fillId="0" borderId="26" xfId="1" applyNumberFormat="1" applyFont="1" applyFill="1" applyBorder="1" applyAlignment="1">
      <alignment vertical="center" wrapText="1"/>
    </xf>
    <xf numFmtId="0" fontId="13" fillId="0" borderId="28" xfId="1" applyFont="1" applyFill="1" applyBorder="1" applyAlignment="1">
      <alignment horizontal="center" vertical="center" wrapText="1"/>
    </xf>
    <xf numFmtId="49" fontId="2" fillId="0" borderId="25" xfId="1" applyNumberFormat="1" applyFont="1" applyFill="1" applyBorder="1" applyAlignment="1">
      <alignment vertical="center" wrapText="1"/>
    </xf>
    <xf numFmtId="49" fontId="1" fillId="0" borderId="23" xfId="1" applyNumberFormat="1" applyFont="1" applyFill="1" applyBorder="1" applyAlignment="1">
      <alignment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49" fontId="5" fillId="0" borderId="0" xfId="1" applyNumberFormat="1" applyFont="1" applyFill="1" applyBorder="1" applyAlignment="1">
      <alignment horizontal="center" vertical="center" wrapText="1"/>
    </xf>
    <xf numFmtId="49" fontId="15" fillId="0" borderId="29" xfId="1" applyNumberFormat="1" applyFont="1" applyFill="1" applyBorder="1" applyAlignment="1">
      <alignment vertical="center" wrapText="1"/>
    </xf>
    <xf numFmtId="49" fontId="13" fillId="0" borderId="29" xfId="1" applyNumberFormat="1" applyFont="1" applyFill="1" applyBorder="1" applyAlignment="1">
      <alignment vertical="center" wrapText="1"/>
    </xf>
    <xf numFmtId="49" fontId="13" fillId="0" borderId="27" xfId="1" applyNumberFormat="1" applyFont="1" applyFill="1" applyBorder="1" applyAlignment="1">
      <alignment vertical="center" wrapText="1"/>
    </xf>
    <xf numFmtId="49" fontId="15" fillId="0" borderId="51" xfId="1" applyNumberFormat="1" applyFont="1" applyFill="1" applyBorder="1" applyAlignment="1">
      <alignment horizontal="left" vertical="center" wrapText="1"/>
    </xf>
    <xf numFmtId="49" fontId="15" fillId="0" borderId="51" xfId="1" applyNumberFormat="1" applyFont="1" applyFill="1" applyBorder="1" applyAlignment="1">
      <alignment vertical="center" wrapText="1"/>
    </xf>
    <xf numFmtId="49" fontId="15" fillId="0" borderId="50" xfId="1" applyNumberFormat="1" applyFont="1" applyFill="1" applyBorder="1" applyAlignment="1">
      <alignment vertical="center" wrapText="1"/>
    </xf>
    <xf numFmtId="49" fontId="1" fillId="0" borderId="31" xfId="0" applyNumberFormat="1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center" wrapText="1"/>
    </xf>
    <xf numFmtId="0" fontId="13" fillId="0" borderId="0" xfId="0" applyFont="1" applyFill="1" applyAlignment="1">
      <alignment wrapText="1"/>
    </xf>
    <xf numFmtId="0" fontId="15" fillId="0" borderId="0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left" vertical="center" wrapText="1"/>
    </xf>
    <xf numFmtId="0" fontId="13" fillId="0" borderId="26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2" fillId="0" borderId="38" xfId="0" applyFont="1" applyFill="1" applyBorder="1" applyAlignment="1">
      <alignment horizontal="center" vertical="center" wrapText="1"/>
    </xf>
    <xf numFmtId="49" fontId="27" fillId="0" borderId="23" xfId="0" applyNumberFormat="1" applyFont="1" applyFill="1" applyBorder="1" applyAlignment="1">
      <alignment wrapText="1"/>
    </xf>
    <xf numFmtId="0" fontId="2" fillId="0" borderId="3" xfId="0" applyFont="1" applyFill="1" applyBorder="1" applyAlignment="1">
      <alignment wrapText="1"/>
    </xf>
    <xf numFmtId="0" fontId="12" fillId="0" borderId="1" xfId="0" applyFont="1" applyFill="1" applyBorder="1" applyAlignment="1">
      <alignment horizontal="center" vertical="center" wrapText="1"/>
    </xf>
    <xf numFmtId="49" fontId="1" fillId="0" borderId="52" xfId="0" applyNumberFormat="1" applyFont="1" applyFill="1" applyBorder="1" applyAlignment="1">
      <alignment horizontal="left" vertical="center" wrapText="1"/>
    </xf>
    <xf numFmtId="49" fontId="2" fillId="0" borderId="25" xfId="0" applyNumberFormat="1" applyFont="1" applyFill="1" applyBorder="1" applyAlignment="1">
      <alignment horizontal="left" vertical="center" wrapText="1"/>
    </xf>
    <xf numFmtId="49" fontId="5" fillId="0" borderId="35" xfId="0" applyNumberFormat="1" applyFont="1" applyFill="1" applyBorder="1" applyAlignment="1">
      <alignment horizontal="left" vertical="center" wrapText="1"/>
    </xf>
    <xf numFmtId="0" fontId="2" fillId="0" borderId="35" xfId="0" applyFont="1" applyFill="1" applyBorder="1" applyAlignment="1">
      <alignment wrapText="1"/>
    </xf>
    <xf numFmtId="0" fontId="2" fillId="0" borderId="40" xfId="0" applyFont="1" applyFill="1" applyBorder="1" applyAlignment="1">
      <alignment horizontal="center" vertical="center" wrapText="1"/>
    </xf>
    <xf numFmtId="0" fontId="2" fillId="0" borderId="36" xfId="0" applyFont="1" applyFill="1" applyBorder="1" applyAlignment="1">
      <alignment wrapText="1"/>
    </xf>
    <xf numFmtId="49" fontId="1" fillId="0" borderId="41" xfId="0" applyNumberFormat="1" applyFont="1" applyFill="1" applyBorder="1" applyAlignment="1">
      <alignment horizontal="left" vertical="center" wrapText="1"/>
    </xf>
    <xf numFmtId="49" fontId="1" fillId="0" borderId="36" xfId="0" applyNumberFormat="1" applyFont="1" applyFill="1" applyBorder="1" applyAlignment="1">
      <alignment horizontal="left" vertical="center" wrapText="1"/>
    </xf>
    <xf numFmtId="49" fontId="2" fillId="0" borderId="35" xfId="0" applyNumberFormat="1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5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vertical="center" wrapText="1"/>
    </xf>
    <xf numFmtId="49" fontId="1" fillId="0" borderId="52" xfId="0" applyNumberFormat="1" applyFont="1" applyFill="1" applyBorder="1" applyAlignment="1">
      <alignment horizontal="center" vertical="center" wrapText="1"/>
    </xf>
    <xf numFmtId="49" fontId="1" fillId="0" borderId="26" xfId="0" applyNumberFormat="1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14" fillId="0" borderId="26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horizontal="center" vertical="center" wrapText="1"/>
    </xf>
    <xf numFmtId="0" fontId="14" fillId="0" borderId="25" xfId="0" applyFont="1" applyFill="1" applyBorder="1" applyAlignment="1">
      <alignment horizontal="center" vertical="center" wrapText="1"/>
    </xf>
    <xf numFmtId="0" fontId="14" fillId="0" borderId="33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wrapText="1"/>
    </xf>
    <xf numFmtId="0" fontId="2" fillId="0" borderId="26" xfId="0" applyFont="1" applyFill="1" applyBorder="1" applyAlignment="1">
      <alignment wrapText="1"/>
    </xf>
    <xf numFmtId="0" fontId="17" fillId="0" borderId="24" xfId="0" applyFont="1" applyFill="1" applyBorder="1" applyAlignment="1">
      <alignment horizontal="center" vertical="center" wrapText="1"/>
    </xf>
    <xf numFmtId="0" fontId="17" fillId="0" borderId="26" xfId="0" applyFont="1" applyFill="1" applyBorder="1" applyAlignment="1">
      <alignment horizontal="center" vertical="center" wrapText="1"/>
    </xf>
    <xf numFmtId="0" fontId="15" fillId="0" borderId="51" xfId="0" applyFont="1" applyFill="1" applyBorder="1" applyAlignment="1">
      <alignment horizontal="center" vertical="center" wrapText="1"/>
    </xf>
    <xf numFmtId="0" fontId="15" fillId="0" borderId="29" xfId="0" applyFont="1" applyFill="1" applyBorder="1" applyAlignment="1">
      <alignment horizontal="center" vertical="center" wrapText="1"/>
    </xf>
    <xf numFmtId="0" fontId="15" fillId="0" borderId="27" xfId="0" applyFont="1" applyFill="1" applyBorder="1" applyAlignment="1">
      <alignment horizontal="center" vertical="center" wrapText="1"/>
    </xf>
    <xf numFmtId="49" fontId="5" fillId="0" borderId="25" xfId="0" applyNumberFormat="1" applyFont="1" applyFill="1" applyBorder="1" applyAlignment="1">
      <alignment horizontal="center" vertical="center" wrapText="1"/>
    </xf>
    <xf numFmtId="49" fontId="5" fillId="0" borderId="26" xfId="0" applyNumberFormat="1" applyFont="1" applyFill="1" applyBorder="1" applyAlignment="1">
      <alignment horizontal="center" vertical="center" wrapText="1"/>
    </xf>
    <xf numFmtId="0" fontId="2" fillId="0" borderId="54" xfId="0" applyFont="1" applyFill="1" applyBorder="1" applyAlignment="1">
      <alignment horizontal="center" vertical="center" wrapText="1"/>
    </xf>
    <xf numFmtId="0" fontId="15" fillId="0" borderId="46" xfId="0" applyFont="1" applyFill="1" applyBorder="1" applyAlignment="1">
      <alignment horizontal="center" vertical="center" wrapText="1"/>
    </xf>
    <xf numFmtId="0" fontId="15" fillId="0" borderId="47" xfId="0" applyFont="1" applyFill="1" applyBorder="1" applyAlignment="1">
      <alignment horizontal="center" vertical="center" wrapText="1"/>
    </xf>
    <xf numFmtId="0" fontId="15" fillId="0" borderId="48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56" xfId="0" applyFont="1" applyFill="1" applyBorder="1" applyAlignment="1">
      <alignment horizontal="center" vertical="center" wrapText="1"/>
    </xf>
    <xf numFmtId="0" fontId="15" fillId="0" borderId="57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3" fillId="0" borderId="24" xfId="1" applyFont="1" applyFill="1" applyBorder="1" applyAlignment="1">
      <alignment horizontal="center" vertical="center" wrapText="1"/>
    </xf>
    <xf numFmtId="0" fontId="13" fillId="0" borderId="25" xfId="1" applyFont="1" applyFill="1" applyBorder="1" applyAlignment="1">
      <alignment horizontal="center" vertical="center" wrapText="1"/>
    </xf>
    <xf numFmtId="0" fontId="13" fillId="0" borderId="26" xfId="1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9" xfId="0" applyFont="1" applyFill="1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49" fontId="1" fillId="0" borderId="24" xfId="1" applyNumberFormat="1" applyFont="1" applyFill="1" applyBorder="1" applyAlignment="1">
      <alignment horizontal="center" vertical="center" wrapText="1"/>
    </xf>
    <xf numFmtId="49" fontId="1" fillId="0" borderId="25" xfId="1" applyNumberFormat="1" applyFont="1" applyFill="1" applyBorder="1" applyAlignment="1">
      <alignment horizontal="center" vertical="center" wrapText="1"/>
    </xf>
    <xf numFmtId="49" fontId="5" fillId="0" borderId="25" xfId="1" applyNumberFormat="1" applyFont="1" applyFill="1" applyBorder="1" applyAlignment="1">
      <alignment horizontal="center" vertical="center" wrapText="1"/>
    </xf>
    <xf numFmtId="49" fontId="5" fillId="0" borderId="26" xfId="1" applyNumberFormat="1" applyFont="1" applyFill="1" applyBorder="1" applyAlignment="1">
      <alignment horizontal="center" vertical="center" wrapText="1"/>
    </xf>
    <xf numFmtId="0" fontId="2" fillId="0" borderId="24" xfId="1" applyFont="1" applyFill="1" applyBorder="1" applyAlignment="1">
      <alignment horizontal="center" vertical="center" wrapText="1"/>
    </xf>
    <xf numFmtId="0" fontId="2" fillId="0" borderId="25" xfId="1" applyFont="1" applyFill="1" applyBorder="1" applyAlignment="1">
      <alignment horizontal="center" vertical="center" wrapText="1"/>
    </xf>
    <xf numFmtId="0" fontId="2" fillId="0" borderId="26" xfId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49" fontId="5" fillId="0" borderId="4" xfId="0" applyNumberFormat="1" applyFont="1" applyFill="1" applyBorder="1" applyAlignment="1">
      <alignment horizontal="center" vertical="center" wrapText="1"/>
    </xf>
    <xf numFmtId="0" fontId="2" fillId="0" borderId="38" xfId="0" applyFont="1" applyFill="1" applyBorder="1" applyAlignment="1">
      <alignment horizontal="center" vertical="center" wrapText="1"/>
    </xf>
    <xf numFmtId="0" fontId="2" fillId="0" borderId="62" xfId="0" applyFont="1" applyFill="1" applyBorder="1" applyAlignment="1">
      <alignment horizontal="center" vertical="center" wrapText="1"/>
    </xf>
    <xf numFmtId="0" fontId="2" fillId="0" borderId="63" xfId="0" applyFont="1" applyFill="1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 wrapText="1"/>
    </xf>
    <xf numFmtId="0" fontId="14" fillId="0" borderId="17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9" xfId="0" applyNumberFormat="1" applyFont="1" applyFill="1" applyBorder="1" applyAlignment="1">
      <alignment horizontal="center" vertical="center" wrapText="1"/>
    </xf>
    <xf numFmtId="49" fontId="1" fillId="0" borderId="20" xfId="0" applyNumberFormat="1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2" fillId="0" borderId="52" xfId="0" applyFont="1" applyFill="1" applyBorder="1" applyAlignment="1">
      <alignment horizontal="center" vertical="center" wrapText="1"/>
    </xf>
    <xf numFmtId="49" fontId="29" fillId="2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vertical="center" wrapText="1"/>
    </xf>
  </cellXfs>
  <cellStyles count="3">
    <cellStyle name="Normální" xfId="0" builtinId="0"/>
    <cellStyle name="Normální 2" xfId="2" xr:uid="{00000000-0005-0000-0000-000001000000}"/>
    <cellStyle name="Normální 3" xfId="1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6.png"/><Relationship Id="rId12" Type="http://schemas.openxmlformats.org/officeDocument/2006/relationships/image" Target="../media/image11.jpe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microsoft.com/office/2007/relationships/hdphoto" Target="../media/hdphoto1.wdp"/><Relationship Id="rId15" Type="http://schemas.openxmlformats.org/officeDocument/2006/relationships/image" Target="../media/image14.png"/><Relationship Id="rId10" Type="http://schemas.openxmlformats.org/officeDocument/2006/relationships/image" Target="../media/image9.jpe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5140325</xdr:colOff>
      <xdr:row>66</xdr:row>
      <xdr:rowOff>34925</xdr:rowOff>
    </xdr:from>
    <xdr:to>
      <xdr:col>2</xdr:col>
      <xdr:colOff>6642734</xdr:colOff>
      <xdr:row>66</xdr:row>
      <xdr:rowOff>1473020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84EB032-86BE-4D73-BADF-A184B4A89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69200" y="33343850"/>
          <a:ext cx="1502409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4229100</xdr:colOff>
      <xdr:row>66</xdr:row>
      <xdr:rowOff>47625</xdr:rowOff>
    </xdr:from>
    <xdr:to>
      <xdr:col>2</xdr:col>
      <xdr:colOff>5199767</xdr:colOff>
      <xdr:row>66</xdr:row>
      <xdr:rowOff>1485720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AFE2236-7232-41C9-AD20-1B5F9AF91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57975" y="33358455"/>
          <a:ext cx="970667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49</xdr:row>
      <xdr:rowOff>0</xdr:rowOff>
    </xdr:from>
    <xdr:to>
      <xdr:col>2</xdr:col>
      <xdr:colOff>304800</xdr:colOff>
      <xdr:row>49</xdr:row>
      <xdr:rowOff>304800</xdr:rowOff>
    </xdr:to>
    <xdr:sp macro="" textlink="">
      <xdr:nvSpPr>
        <xdr:cNvPr id="5" name="AutoShape 1" descr="VÃ½sledek obrÃ¡zku pro comfortfloor yellow">
          <a:extLst>
            <a:ext uri="{FF2B5EF4-FFF2-40B4-BE49-F238E27FC236}">
              <a16:creationId xmlns:a16="http://schemas.microsoft.com/office/drawing/2014/main" id="{8CFE8B38-3C88-48B0-A627-D70E6C64219D}"/>
            </a:ext>
          </a:extLst>
        </xdr:cNvPr>
        <xdr:cNvSpPr>
          <a:spLocks noChangeAspect="1" noChangeArrowheads="1"/>
        </xdr:cNvSpPr>
      </xdr:nvSpPr>
      <xdr:spPr bwMode="auto">
        <a:xfrm>
          <a:off x="2428875" y="26527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50</xdr:row>
      <xdr:rowOff>0</xdr:rowOff>
    </xdr:from>
    <xdr:to>
      <xdr:col>4</xdr:col>
      <xdr:colOff>304800</xdr:colOff>
      <xdr:row>50</xdr:row>
      <xdr:rowOff>304800</xdr:rowOff>
    </xdr:to>
    <xdr:sp macro="" textlink="">
      <xdr:nvSpPr>
        <xdr:cNvPr id="6" name="AutoShape 2" descr="VÃ½sledek obrÃ¡zku pro comfortfloor yellow">
          <a:extLst>
            <a:ext uri="{FF2B5EF4-FFF2-40B4-BE49-F238E27FC236}">
              <a16:creationId xmlns:a16="http://schemas.microsoft.com/office/drawing/2014/main" id="{001CC97B-9A41-4DA4-8FE3-A7B5F6FB144E}"/>
            </a:ext>
          </a:extLst>
        </xdr:cNvPr>
        <xdr:cNvSpPr>
          <a:spLocks noChangeAspect="1" noChangeArrowheads="1"/>
        </xdr:cNvSpPr>
      </xdr:nvSpPr>
      <xdr:spPr bwMode="auto">
        <a:xfrm>
          <a:off x="10001250" y="29060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49</xdr:row>
      <xdr:rowOff>0</xdr:rowOff>
    </xdr:from>
    <xdr:to>
      <xdr:col>6</xdr:col>
      <xdr:colOff>304800</xdr:colOff>
      <xdr:row>49</xdr:row>
      <xdr:rowOff>304800</xdr:rowOff>
    </xdr:to>
    <xdr:sp macro="" textlink="">
      <xdr:nvSpPr>
        <xdr:cNvPr id="7" name="AutoShape 3" descr="VÃ½sledek obrÃ¡zku pro comfortfloor yellow">
          <a:extLst>
            <a:ext uri="{FF2B5EF4-FFF2-40B4-BE49-F238E27FC236}">
              <a16:creationId xmlns:a16="http://schemas.microsoft.com/office/drawing/2014/main" id="{83D98429-705F-4113-9369-EDF0A9780351}"/>
            </a:ext>
          </a:extLst>
        </xdr:cNvPr>
        <xdr:cNvSpPr>
          <a:spLocks noChangeAspect="1" noChangeArrowheads="1"/>
        </xdr:cNvSpPr>
      </xdr:nvSpPr>
      <xdr:spPr bwMode="auto">
        <a:xfrm>
          <a:off x="14116050" y="26527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2352675</xdr:colOff>
      <xdr:row>49</xdr:row>
      <xdr:rowOff>133350</xdr:rowOff>
    </xdr:from>
    <xdr:to>
      <xdr:col>2</xdr:col>
      <xdr:colOff>3870770</xdr:colOff>
      <xdr:row>49</xdr:row>
      <xdr:rowOff>1579065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9FF95599-E6E9-4620-8C62-894B6390D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57750" y="16459200"/>
          <a:ext cx="1518095" cy="1445715"/>
        </a:xfrm>
        <a:prstGeom prst="rect">
          <a:avLst/>
        </a:prstGeom>
      </xdr:spPr>
    </xdr:pic>
    <xdr:clientData/>
  </xdr:twoCellAnchor>
  <xdr:twoCellAnchor editAs="oneCell">
    <xdr:from>
      <xdr:col>2</xdr:col>
      <xdr:colOff>4772025</xdr:colOff>
      <xdr:row>49</xdr:row>
      <xdr:rowOff>190500</xdr:rowOff>
    </xdr:from>
    <xdr:to>
      <xdr:col>2</xdr:col>
      <xdr:colOff>6257741</xdr:colOff>
      <xdr:row>49</xdr:row>
      <xdr:rowOff>1628595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5663D295-FAB1-4016-8DF6-EF3DC8DA4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7277100" y="16516350"/>
          <a:ext cx="1485716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35</xdr:row>
      <xdr:rowOff>0</xdr:rowOff>
    </xdr:from>
    <xdr:to>
      <xdr:col>2</xdr:col>
      <xdr:colOff>304800</xdr:colOff>
      <xdr:row>36</xdr:row>
      <xdr:rowOff>71718</xdr:rowOff>
    </xdr:to>
    <xdr:sp macro="" textlink="">
      <xdr:nvSpPr>
        <xdr:cNvPr id="10" name="AutoShape 1" descr="VÃ½sledek obrÃ¡zku pro comfortfloor yellow">
          <a:extLst>
            <a:ext uri="{FF2B5EF4-FFF2-40B4-BE49-F238E27FC236}">
              <a16:creationId xmlns:a16="http://schemas.microsoft.com/office/drawing/2014/main" id="{72F8FC8C-E6A9-4E85-94EE-BB1A72D6DBE6}"/>
            </a:ext>
          </a:extLst>
        </xdr:cNvPr>
        <xdr:cNvSpPr>
          <a:spLocks noChangeAspect="1" noChangeArrowheads="1"/>
        </xdr:cNvSpPr>
      </xdr:nvSpPr>
      <xdr:spPr bwMode="auto">
        <a:xfrm>
          <a:off x="2428875" y="2035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35</xdr:row>
      <xdr:rowOff>0</xdr:rowOff>
    </xdr:from>
    <xdr:to>
      <xdr:col>2</xdr:col>
      <xdr:colOff>304800</xdr:colOff>
      <xdr:row>36</xdr:row>
      <xdr:rowOff>71718</xdr:rowOff>
    </xdr:to>
    <xdr:sp macro="" textlink="">
      <xdr:nvSpPr>
        <xdr:cNvPr id="13" name="AutoShape 1" descr="VÃ½sledek obrÃ¡zku pro comfortfloor yellow">
          <a:extLst>
            <a:ext uri="{FF2B5EF4-FFF2-40B4-BE49-F238E27FC236}">
              <a16:creationId xmlns:a16="http://schemas.microsoft.com/office/drawing/2014/main" id="{EE2C6F66-0DA0-4DC6-A9D2-BD3BA034CEF7}"/>
            </a:ext>
          </a:extLst>
        </xdr:cNvPr>
        <xdr:cNvSpPr>
          <a:spLocks noChangeAspect="1" noChangeArrowheads="1"/>
        </xdr:cNvSpPr>
      </xdr:nvSpPr>
      <xdr:spPr bwMode="auto">
        <a:xfrm>
          <a:off x="2428875" y="148875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119743</xdr:colOff>
      <xdr:row>82</xdr:row>
      <xdr:rowOff>119743</xdr:rowOff>
    </xdr:from>
    <xdr:to>
      <xdr:col>2</xdr:col>
      <xdr:colOff>1426028</xdr:colOff>
      <xdr:row>82</xdr:row>
      <xdr:rowOff>1418374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9F5CBFE1-1687-4BC6-A983-C151244E8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536372" y="39656657"/>
          <a:ext cx="1306285" cy="1298631"/>
        </a:xfrm>
        <a:prstGeom prst="rect">
          <a:avLst/>
        </a:prstGeom>
      </xdr:spPr>
    </xdr:pic>
    <xdr:clientData/>
  </xdr:twoCellAnchor>
  <xdr:twoCellAnchor editAs="oneCell">
    <xdr:from>
      <xdr:col>2</xdr:col>
      <xdr:colOff>1132115</xdr:colOff>
      <xdr:row>34</xdr:row>
      <xdr:rowOff>283029</xdr:rowOff>
    </xdr:from>
    <xdr:to>
      <xdr:col>2</xdr:col>
      <xdr:colOff>3113314</xdr:colOff>
      <xdr:row>34</xdr:row>
      <xdr:rowOff>1348644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BD6B5037-C51C-4F32-86A0-160CCB817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548744" y="9535886"/>
          <a:ext cx="1981199" cy="10656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34</xdr:row>
      <xdr:rowOff>1</xdr:rowOff>
    </xdr:from>
    <xdr:to>
      <xdr:col>2</xdr:col>
      <xdr:colOff>971341</xdr:colOff>
      <xdr:row>34</xdr:row>
      <xdr:rowOff>1306287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6425E2A9-4C89-4522-8C88-6AE8E2CA4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16629" y="9252858"/>
          <a:ext cx="971341" cy="1306286"/>
        </a:xfrm>
        <a:prstGeom prst="rect">
          <a:avLst/>
        </a:prstGeom>
      </xdr:spPr>
    </xdr:pic>
    <xdr:clientData/>
  </xdr:twoCellAnchor>
  <xdr:twoCellAnchor editAs="oneCell">
    <xdr:from>
      <xdr:col>2</xdr:col>
      <xdr:colOff>3211286</xdr:colOff>
      <xdr:row>34</xdr:row>
      <xdr:rowOff>304161</xdr:rowOff>
    </xdr:from>
    <xdr:to>
      <xdr:col>2</xdr:col>
      <xdr:colOff>5236028</xdr:colOff>
      <xdr:row>34</xdr:row>
      <xdr:rowOff>1360715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E4A07AA8-00F9-4BB2-B587-C37340A1D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627915" y="9557018"/>
          <a:ext cx="2024742" cy="105655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1558876</xdr:colOff>
      <xdr:row>66</xdr:row>
      <xdr:rowOff>1501140</xdr:rowOff>
    </xdr:to>
    <xdr:pic>
      <xdr:nvPicPr>
        <xdr:cNvPr id="27" name="Obrázek 26" descr="5960 pinnacle">
          <a:extLst>
            <a:ext uri="{FF2B5EF4-FFF2-40B4-BE49-F238E27FC236}">
              <a16:creationId xmlns:a16="http://schemas.microsoft.com/office/drawing/2014/main" id="{C5206A26-6973-4F4C-83B8-13A5DB58C2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160" y="33543240"/>
          <a:ext cx="1558876" cy="150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1630680</xdr:colOff>
      <xdr:row>66</xdr:row>
      <xdr:rowOff>0</xdr:rowOff>
    </xdr:from>
    <xdr:to>
      <xdr:col>2</xdr:col>
      <xdr:colOff>4030043</xdr:colOff>
      <xdr:row>66</xdr:row>
      <xdr:rowOff>1501140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5A4A108-1AA2-4818-B3E0-8E40DF6C2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053840" y="33543240"/>
          <a:ext cx="2399363" cy="1501140"/>
        </a:xfrm>
        <a:prstGeom prst="rect">
          <a:avLst/>
        </a:prstGeom>
      </xdr:spPr>
    </xdr:pic>
    <xdr:clientData/>
  </xdr:twoCellAnchor>
  <xdr:twoCellAnchor editAs="oneCell">
    <xdr:from>
      <xdr:col>2</xdr:col>
      <xdr:colOff>5140325</xdr:colOff>
      <xdr:row>66</xdr:row>
      <xdr:rowOff>34925</xdr:rowOff>
    </xdr:from>
    <xdr:to>
      <xdr:col>2</xdr:col>
      <xdr:colOff>6642734</xdr:colOff>
      <xdr:row>66</xdr:row>
      <xdr:rowOff>1473020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97B67014-E1AB-486D-A521-63754DDA9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69200" y="33343850"/>
          <a:ext cx="1502409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4251960</xdr:colOff>
      <xdr:row>66</xdr:row>
      <xdr:rowOff>47625</xdr:rowOff>
    </xdr:from>
    <xdr:to>
      <xdr:col>2</xdr:col>
      <xdr:colOff>5222627</xdr:colOff>
      <xdr:row>66</xdr:row>
      <xdr:rowOff>1485720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4B1A3FB3-9D0C-477A-A924-0BAD6CBE4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75120" y="33590865"/>
          <a:ext cx="970667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66</xdr:row>
      <xdr:rowOff>19050</xdr:rowOff>
    </xdr:from>
    <xdr:to>
      <xdr:col>2</xdr:col>
      <xdr:colOff>1588770</xdr:colOff>
      <xdr:row>66</xdr:row>
      <xdr:rowOff>1516027</xdr:rowOff>
    </xdr:to>
    <xdr:pic>
      <xdr:nvPicPr>
        <xdr:cNvPr id="32" name="Obrázek 31" descr="5163 Macon">
          <a:extLst>
            <a:ext uri="{FF2B5EF4-FFF2-40B4-BE49-F238E27FC236}">
              <a16:creationId xmlns:a16="http://schemas.microsoft.com/office/drawing/2014/main" id="{FFBB9A9C-F05E-46E0-B1BA-B70A064A9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33324165"/>
          <a:ext cx="1550670" cy="14969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1619250</xdr:colOff>
      <xdr:row>66</xdr:row>
      <xdr:rowOff>9525</xdr:rowOff>
    </xdr:from>
    <xdr:to>
      <xdr:col>2</xdr:col>
      <xdr:colOff>4259580</xdr:colOff>
      <xdr:row>66</xdr:row>
      <xdr:rowOff>1504223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A2825544-DA51-4DE8-BC05-4C641F067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044315" y="33320355"/>
          <a:ext cx="2640330" cy="149469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2</xdr:col>
      <xdr:colOff>2145245</xdr:colOff>
      <xdr:row>107</xdr:row>
      <xdr:rowOff>1310640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C84D61E4-C6E9-4AB4-A367-CDF84653E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423160" y="44775120"/>
          <a:ext cx="2145245" cy="131064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96</xdr:row>
      <xdr:rowOff>38100</xdr:rowOff>
    </xdr:from>
    <xdr:to>
      <xdr:col>2</xdr:col>
      <xdr:colOff>1514474</xdr:colOff>
      <xdr:row>96</xdr:row>
      <xdr:rowOff>1514475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FAE82EB2-E0FE-460A-B701-EA88E327A5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4" y="34328100"/>
          <a:ext cx="1476375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53788</xdr:colOff>
      <xdr:row>131</xdr:row>
      <xdr:rowOff>17929</xdr:rowOff>
    </xdr:from>
    <xdr:to>
      <xdr:col>2</xdr:col>
      <xdr:colOff>1735750</xdr:colOff>
      <xdr:row>137</xdr:row>
      <xdr:rowOff>89647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1FFCDCF9-22B8-4033-B05B-13898BC1B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483223" y="59041553"/>
          <a:ext cx="1681962" cy="1219200"/>
        </a:xfrm>
        <a:prstGeom prst="rect">
          <a:avLst/>
        </a:prstGeom>
      </xdr:spPr>
    </xdr:pic>
    <xdr:clientData/>
  </xdr:twoCellAnchor>
  <xdr:twoCellAnchor editAs="oneCell">
    <xdr:from>
      <xdr:col>2</xdr:col>
      <xdr:colOff>98612</xdr:colOff>
      <xdr:row>112</xdr:row>
      <xdr:rowOff>62753</xdr:rowOff>
    </xdr:from>
    <xdr:to>
      <xdr:col>2</xdr:col>
      <xdr:colOff>3182471</xdr:colOff>
      <xdr:row>124</xdr:row>
      <xdr:rowOff>98804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2D1FFABC-CE90-4AB4-9D30-44799244A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528047" y="43550541"/>
          <a:ext cx="3083859" cy="2259298"/>
        </a:xfrm>
        <a:prstGeom prst="rect">
          <a:avLst/>
        </a:prstGeom>
      </xdr:spPr>
    </xdr:pic>
    <xdr:clientData/>
  </xdr:twoCellAnchor>
  <xdr:twoCellAnchor editAs="oneCell">
    <xdr:from>
      <xdr:col>2</xdr:col>
      <xdr:colOff>116541</xdr:colOff>
      <xdr:row>20</xdr:row>
      <xdr:rowOff>107576</xdr:rowOff>
    </xdr:from>
    <xdr:to>
      <xdr:col>2</xdr:col>
      <xdr:colOff>3244752</xdr:colOff>
      <xdr:row>20</xdr:row>
      <xdr:rowOff>2438400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0256903-307D-4E73-84C3-D89873934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545976" y="5136776"/>
          <a:ext cx="3128211" cy="2330824"/>
        </a:xfrm>
        <a:prstGeom prst="rect">
          <a:avLst/>
        </a:prstGeom>
      </xdr:spPr>
    </xdr:pic>
    <xdr:clientData/>
  </xdr:twoCellAnchor>
  <xdr:twoCellAnchor editAs="oneCell">
    <xdr:from>
      <xdr:col>2</xdr:col>
      <xdr:colOff>3307978</xdr:colOff>
      <xdr:row>20</xdr:row>
      <xdr:rowOff>107575</xdr:rowOff>
    </xdr:from>
    <xdr:to>
      <xdr:col>2</xdr:col>
      <xdr:colOff>4703406</xdr:colOff>
      <xdr:row>20</xdr:row>
      <xdr:rowOff>2438400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1AD46659-511C-4FFE-9EE9-1590FDB56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737413" y="5136775"/>
          <a:ext cx="1395428" cy="233082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49</xdr:row>
      <xdr:rowOff>0</xdr:rowOff>
    </xdr:from>
    <xdr:to>
      <xdr:col>2</xdr:col>
      <xdr:colOff>1942857</xdr:colOff>
      <xdr:row>49</xdr:row>
      <xdr:rowOff>1504762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5F7FA5C-02F8-4D3D-99DD-0AEB29F2A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429435" y="16539882"/>
          <a:ext cx="1942857" cy="15047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F7E78-D761-41EE-8F9C-8C4A4230D385}">
  <sheetPr>
    <pageSetUpPr fitToPage="1"/>
  </sheetPr>
  <dimension ref="A1:H132"/>
  <sheetViews>
    <sheetView view="pageBreakPreview" zoomScale="85" zoomScaleNormal="85" zoomScaleSheetLayoutView="85" workbookViewId="0">
      <selection activeCell="C18" sqref="C18"/>
    </sheetView>
  </sheetViews>
  <sheetFormatPr defaultColWidth="9.140625" defaultRowHeight="15" x14ac:dyDescent="0.25"/>
  <cols>
    <col min="1" max="1" width="10.7109375" customWidth="1"/>
    <col min="2" max="2" width="26.85546875" style="58" customWidth="1"/>
    <col min="3" max="3" width="100.7109375" customWidth="1"/>
    <col min="4" max="4" width="9.7109375" customWidth="1"/>
    <col min="5" max="5" width="50.28515625" customWidth="1"/>
    <col min="6" max="10" width="9.7109375" customWidth="1"/>
  </cols>
  <sheetData>
    <row r="1" spans="1:8" s="73" customFormat="1" ht="31.5" customHeight="1" x14ac:dyDescent="0.25">
      <c r="A1" s="262" t="s">
        <v>235</v>
      </c>
      <c r="B1" s="262"/>
      <c r="C1" s="262"/>
    </row>
    <row r="2" spans="1:8" s="73" customFormat="1" ht="30" customHeight="1" x14ac:dyDescent="0.25">
      <c r="A2" s="59" t="s">
        <v>297</v>
      </c>
      <c r="B2" s="60" t="s">
        <v>298</v>
      </c>
      <c r="C2" s="74"/>
    </row>
    <row r="3" spans="1:8" s="73" customFormat="1" ht="20.100000000000001" customHeight="1" x14ac:dyDescent="0.3">
      <c r="A3" s="59"/>
      <c r="B3" s="60"/>
      <c r="C3" s="61"/>
      <c r="D3" s="46"/>
      <c r="E3" s="47"/>
      <c r="F3" s="46"/>
      <c r="G3" s="46"/>
      <c r="H3" s="46"/>
    </row>
    <row r="4" spans="1:8" s="73" customFormat="1" ht="20.100000000000001" customHeight="1" x14ac:dyDescent="0.3">
      <c r="A4" s="62"/>
      <c r="B4" s="63" t="s">
        <v>236</v>
      </c>
      <c r="C4" s="64"/>
      <c r="D4" s="46"/>
      <c r="E4" s="51" t="s">
        <v>237</v>
      </c>
      <c r="F4" s="46"/>
      <c r="G4" s="46"/>
      <c r="H4" s="46"/>
    </row>
    <row r="5" spans="1:8" s="73" customFormat="1" ht="20.100000000000001" customHeight="1" x14ac:dyDescent="0.3">
      <c r="A5" s="62"/>
      <c r="B5" s="63" t="s">
        <v>238</v>
      </c>
      <c r="C5" s="64"/>
      <c r="D5" s="46"/>
      <c r="E5" s="51" t="s">
        <v>320</v>
      </c>
      <c r="F5" s="46"/>
      <c r="G5" s="46"/>
      <c r="H5" s="46"/>
    </row>
    <row r="6" spans="1:8" s="73" customFormat="1" ht="18" customHeight="1" x14ac:dyDescent="0.3">
      <c r="A6" s="62"/>
      <c r="B6" s="63" t="s">
        <v>239</v>
      </c>
      <c r="C6" s="65" t="s">
        <v>321</v>
      </c>
      <c r="D6" s="46"/>
      <c r="E6" s="47"/>
      <c r="F6" s="46"/>
      <c r="G6" s="46"/>
      <c r="H6" s="46"/>
    </row>
    <row r="7" spans="1:8" s="73" customFormat="1" ht="18" customHeight="1" x14ac:dyDescent="0.3">
      <c r="A7" s="62"/>
      <c r="B7" s="63"/>
      <c r="C7" s="65" t="s">
        <v>319</v>
      </c>
      <c r="D7" s="46"/>
      <c r="E7" s="47"/>
      <c r="F7" s="46"/>
      <c r="G7" s="46"/>
      <c r="H7" s="46"/>
    </row>
    <row r="8" spans="1:8" s="73" customFormat="1" ht="18" customHeight="1" x14ac:dyDescent="0.3">
      <c r="A8" s="62"/>
      <c r="B8" s="63"/>
      <c r="C8" s="65" t="s">
        <v>318</v>
      </c>
      <c r="D8" s="46"/>
      <c r="E8" s="47"/>
      <c r="F8" s="46"/>
      <c r="G8" s="46"/>
      <c r="H8" s="46"/>
    </row>
    <row r="9" spans="1:8" s="73" customFormat="1" ht="18" customHeight="1" x14ac:dyDescent="0.3">
      <c r="A9" s="62"/>
      <c r="B9" s="63"/>
      <c r="C9" s="65" t="s">
        <v>299</v>
      </c>
      <c r="D9" s="46"/>
      <c r="E9" s="47"/>
      <c r="F9" s="46"/>
      <c r="G9" s="46"/>
      <c r="H9" s="46"/>
    </row>
    <row r="10" spans="1:8" s="73" customFormat="1" ht="18" customHeight="1" x14ac:dyDescent="0.3">
      <c r="A10" s="62"/>
      <c r="B10" s="63"/>
      <c r="C10" s="65"/>
      <c r="D10" s="46"/>
      <c r="E10" s="47"/>
      <c r="F10" s="46"/>
      <c r="G10" s="46"/>
      <c r="H10" s="46"/>
    </row>
    <row r="11" spans="1:8" s="73" customFormat="1" ht="18" customHeight="1" x14ac:dyDescent="0.3">
      <c r="A11" s="62"/>
      <c r="B11" s="63" t="s">
        <v>240</v>
      </c>
      <c r="C11" s="66" t="s">
        <v>247</v>
      </c>
      <c r="D11" s="46"/>
      <c r="E11" s="47"/>
      <c r="F11" s="46"/>
      <c r="G11" s="46"/>
      <c r="H11" s="46"/>
    </row>
    <row r="12" spans="1:8" s="73" customFormat="1" ht="18" customHeight="1" x14ac:dyDescent="0.3">
      <c r="A12" s="62"/>
      <c r="B12" s="63"/>
      <c r="C12" s="65" t="s">
        <v>248</v>
      </c>
      <c r="D12" s="46"/>
      <c r="E12" s="47"/>
      <c r="F12" s="46"/>
      <c r="G12" s="46"/>
      <c r="H12" s="46"/>
    </row>
    <row r="13" spans="1:8" s="73" customFormat="1" ht="18" customHeight="1" x14ac:dyDescent="0.3">
      <c r="A13" s="62"/>
      <c r="B13" s="63"/>
      <c r="C13" s="65" t="s">
        <v>241</v>
      </c>
      <c r="D13" s="46"/>
      <c r="E13" s="47"/>
      <c r="F13" s="46"/>
      <c r="G13" s="46"/>
      <c r="H13" s="46"/>
    </row>
    <row r="14" spans="1:8" s="73" customFormat="1" ht="18" customHeight="1" x14ac:dyDescent="0.3">
      <c r="A14" s="62"/>
      <c r="B14" s="63"/>
      <c r="C14" s="65" t="s">
        <v>242</v>
      </c>
      <c r="D14" s="46"/>
      <c r="E14" s="47"/>
      <c r="F14" s="46"/>
      <c r="G14" s="46"/>
      <c r="H14" s="46"/>
    </row>
    <row r="15" spans="1:8" s="73" customFormat="1" ht="18" customHeight="1" x14ac:dyDescent="0.3">
      <c r="A15" s="62"/>
      <c r="B15" s="63"/>
      <c r="C15" s="65" t="s">
        <v>300</v>
      </c>
      <c r="D15" s="46"/>
      <c r="E15" s="47"/>
      <c r="F15" s="46"/>
      <c r="G15" s="46"/>
      <c r="H15" s="46"/>
    </row>
    <row r="16" spans="1:8" s="73" customFormat="1" ht="18" customHeight="1" x14ac:dyDescent="0.3">
      <c r="A16" s="62"/>
      <c r="B16" s="63"/>
      <c r="C16" s="65" t="s">
        <v>301</v>
      </c>
      <c r="D16" s="46"/>
      <c r="E16" s="47"/>
      <c r="F16" s="46"/>
      <c r="G16" s="46"/>
      <c r="H16" s="46"/>
    </row>
    <row r="17" spans="1:8" s="73" customFormat="1" ht="18" customHeight="1" x14ac:dyDescent="0.3">
      <c r="A17" s="62"/>
      <c r="B17" s="63"/>
      <c r="C17" s="65" t="s">
        <v>302</v>
      </c>
      <c r="D17" s="46"/>
      <c r="E17" s="47"/>
      <c r="F17" s="46"/>
      <c r="G17" s="46"/>
      <c r="H17" s="46"/>
    </row>
    <row r="18" spans="1:8" s="73" customFormat="1" ht="18" customHeight="1" x14ac:dyDescent="0.3">
      <c r="A18" s="62"/>
      <c r="B18" s="63"/>
      <c r="C18" s="65" t="s">
        <v>303</v>
      </c>
      <c r="D18" s="46"/>
      <c r="E18" s="47"/>
      <c r="F18" s="46"/>
      <c r="G18" s="46"/>
      <c r="H18" s="46"/>
    </row>
    <row r="19" spans="1:8" s="73" customFormat="1" ht="18" customHeight="1" x14ac:dyDescent="0.3">
      <c r="A19" s="62"/>
      <c r="B19" s="63"/>
      <c r="C19" s="65" t="s">
        <v>304</v>
      </c>
      <c r="D19" s="46"/>
      <c r="E19" s="47"/>
      <c r="F19" s="46"/>
      <c r="G19" s="46"/>
      <c r="H19" s="46"/>
    </row>
    <row r="20" spans="1:8" s="73" customFormat="1" ht="18" customHeight="1" x14ac:dyDescent="0.3">
      <c r="A20" s="62"/>
      <c r="B20" s="63"/>
      <c r="C20" s="65"/>
      <c r="D20" s="46"/>
      <c r="E20" s="47"/>
      <c r="F20" s="46"/>
      <c r="G20" s="46"/>
      <c r="H20" s="46"/>
    </row>
    <row r="21" spans="1:8" s="73" customFormat="1" ht="208.15" customHeight="1" x14ac:dyDescent="0.3">
      <c r="A21" s="67"/>
      <c r="B21" s="68" t="s">
        <v>243</v>
      </c>
      <c r="C21" s="67"/>
      <c r="D21" s="46"/>
      <c r="E21" s="47"/>
      <c r="F21" s="46"/>
      <c r="G21" s="46"/>
      <c r="H21" s="46"/>
    </row>
    <row r="22" spans="1:8" ht="30" customHeight="1" x14ac:dyDescent="0.3">
      <c r="A22" s="59" t="s">
        <v>244</v>
      </c>
      <c r="B22" s="60" t="s">
        <v>245</v>
      </c>
      <c r="C22" s="70" t="s">
        <v>274</v>
      </c>
      <c r="D22" s="46"/>
      <c r="E22" s="46"/>
      <c r="F22" s="46"/>
      <c r="G22" s="46"/>
      <c r="H22" s="46"/>
    </row>
    <row r="23" spans="1:8" ht="20.100000000000001" customHeight="1" x14ac:dyDescent="0.3">
      <c r="A23" s="59"/>
      <c r="B23" s="60"/>
      <c r="C23" s="61"/>
      <c r="D23" s="46"/>
      <c r="E23" s="46"/>
      <c r="F23" s="46"/>
      <c r="G23" s="46"/>
      <c r="H23" s="46"/>
    </row>
    <row r="24" spans="1:8" ht="20.100000000000001" customHeight="1" x14ac:dyDescent="0.3">
      <c r="A24" s="62"/>
      <c r="B24" s="63" t="s">
        <v>236</v>
      </c>
      <c r="C24" s="64"/>
      <c r="D24" s="46"/>
      <c r="E24" s="51" t="s">
        <v>246</v>
      </c>
      <c r="F24" s="46"/>
      <c r="G24" s="46"/>
      <c r="H24" s="46"/>
    </row>
    <row r="25" spans="1:8" ht="20.100000000000001" customHeight="1" x14ac:dyDescent="0.3">
      <c r="A25" s="62"/>
      <c r="B25" s="63" t="s">
        <v>238</v>
      </c>
      <c r="C25" s="64"/>
      <c r="D25" s="46"/>
      <c r="E25" s="51" t="s">
        <v>273</v>
      </c>
      <c r="F25" s="46"/>
      <c r="G25" s="46"/>
      <c r="H25" s="46"/>
    </row>
    <row r="26" spans="1:8" ht="18" customHeight="1" x14ac:dyDescent="0.3">
      <c r="A26" s="62"/>
      <c r="B26" s="63" t="s">
        <v>239</v>
      </c>
      <c r="C26" s="65" t="s">
        <v>276</v>
      </c>
      <c r="D26" s="46"/>
      <c r="E26" s="46"/>
      <c r="F26" s="46"/>
      <c r="G26" s="46"/>
      <c r="H26" s="46"/>
    </row>
    <row r="27" spans="1:8" ht="30.6" customHeight="1" x14ac:dyDescent="0.3">
      <c r="A27" s="62"/>
      <c r="B27" s="63"/>
      <c r="C27" s="71" t="s">
        <v>275</v>
      </c>
      <c r="D27" s="46"/>
      <c r="E27" s="46"/>
      <c r="F27" s="46"/>
      <c r="G27" s="46"/>
      <c r="H27" s="46"/>
    </row>
    <row r="28" spans="1:8" ht="18" customHeight="1" x14ac:dyDescent="0.3">
      <c r="A28" s="62"/>
      <c r="B28" s="63"/>
      <c r="C28" s="65"/>
      <c r="D28" s="46"/>
      <c r="E28" s="46"/>
      <c r="F28" s="46"/>
      <c r="G28" s="46"/>
      <c r="H28" s="46"/>
    </row>
    <row r="29" spans="1:8" ht="18" customHeight="1" x14ac:dyDescent="0.3">
      <c r="A29" s="62"/>
      <c r="B29" s="63" t="s">
        <v>240</v>
      </c>
      <c r="C29" s="66" t="s">
        <v>247</v>
      </c>
      <c r="D29" s="46"/>
      <c r="E29" s="46"/>
      <c r="F29" s="46"/>
      <c r="G29" s="46"/>
      <c r="H29" s="46"/>
    </row>
    <row r="30" spans="1:8" ht="18" customHeight="1" x14ac:dyDescent="0.3">
      <c r="A30" s="62"/>
      <c r="B30" s="63"/>
      <c r="C30" s="65" t="s">
        <v>248</v>
      </c>
      <c r="D30" s="46"/>
      <c r="E30" s="46"/>
      <c r="F30" s="46"/>
      <c r="G30" s="46"/>
      <c r="H30" s="46"/>
    </row>
    <row r="31" spans="1:8" ht="18" customHeight="1" x14ac:dyDescent="0.3">
      <c r="A31" s="62"/>
      <c r="B31" s="63"/>
      <c r="C31" s="65" t="s">
        <v>249</v>
      </c>
      <c r="D31" s="46"/>
      <c r="E31" s="46"/>
      <c r="F31" s="46"/>
      <c r="G31" s="46"/>
      <c r="H31" s="46"/>
    </row>
    <row r="32" spans="1:8" ht="18" customHeight="1" x14ac:dyDescent="0.3">
      <c r="A32" s="62"/>
      <c r="B32" s="63"/>
      <c r="C32" s="65" t="s">
        <v>250</v>
      </c>
      <c r="D32" s="46"/>
      <c r="E32" s="46"/>
      <c r="F32" s="46"/>
      <c r="G32" s="46"/>
      <c r="H32" s="46"/>
    </row>
    <row r="33" spans="1:8" ht="18" customHeight="1" x14ac:dyDescent="0.3">
      <c r="A33" s="62"/>
      <c r="B33" s="63"/>
      <c r="C33" s="65" t="s">
        <v>251</v>
      </c>
      <c r="D33" s="46"/>
      <c r="E33" s="46"/>
      <c r="F33" s="46"/>
      <c r="G33" s="46"/>
      <c r="H33" s="46"/>
    </row>
    <row r="34" spans="1:8" ht="18" customHeight="1" x14ac:dyDescent="0.3">
      <c r="A34" s="62"/>
      <c r="B34" s="63"/>
      <c r="C34" s="65"/>
      <c r="D34" s="46"/>
      <c r="E34" s="46"/>
      <c r="F34" s="46"/>
      <c r="G34" s="46"/>
      <c r="H34" s="46"/>
    </row>
    <row r="35" spans="1:8" ht="129.6" customHeight="1" x14ac:dyDescent="0.3">
      <c r="A35" s="67"/>
      <c r="B35" s="68" t="s">
        <v>243</v>
      </c>
      <c r="C35" s="69"/>
      <c r="D35" s="46"/>
      <c r="F35" s="46"/>
      <c r="G35" s="46"/>
      <c r="H35" s="46"/>
    </row>
    <row r="36" spans="1:8" ht="18" customHeight="1" x14ac:dyDescent="0.3">
      <c r="A36" s="59" t="s">
        <v>281</v>
      </c>
      <c r="B36" s="60" t="s">
        <v>322</v>
      </c>
      <c r="C36" s="61"/>
      <c r="D36" s="46"/>
      <c r="E36" s="46"/>
      <c r="F36" s="46"/>
      <c r="G36" s="46"/>
      <c r="H36" s="46"/>
    </row>
    <row r="37" spans="1:8" ht="18" customHeight="1" x14ac:dyDescent="0.3">
      <c r="A37" s="75"/>
      <c r="B37" s="76"/>
      <c r="C37" s="61"/>
      <c r="D37" s="46"/>
      <c r="E37" s="81" t="s">
        <v>329</v>
      </c>
      <c r="F37" s="46"/>
      <c r="G37" s="46"/>
      <c r="H37" s="46"/>
    </row>
    <row r="38" spans="1:8" ht="18" customHeight="1" x14ac:dyDescent="0.3">
      <c r="A38" s="62"/>
      <c r="B38" s="63" t="s">
        <v>236</v>
      </c>
      <c r="C38" s="77"/>
      <c r="D38" s="46"/>
      <c r="E38" s="82" t="s">
        <v>328</v>
      </c>
      <c r="F38" s="46"/>
      <c r="G38" s="46"/>
      <c r="H38" s="46"/>
    </row>
    <row r="39" spans="1:8" ht="18" customHeight="1" x14ac:dyDescent="0.3">
      <c r="A39" s="62"/>
      <c r="B39" s="63" t="s">
        <v>238</v>
      </c>
      <c r="C39" s="77"/>
      <c r="D39" s="46"/>
      <c r="E39" s="56"/>
      <c r="F39" s="46"/>
      <c r="G39" s="46"/>
      <c r="H39" s="46"/>
    </row>
    <row r="40" spans="1:8" s="57" customFormat="1" ht="49.15" customHeight="1" x14ac:dyDescent="0.25">
      <c r="A40" s="62"/>
      <c r="B40" s="78" t="s">
        <v>239</v>
      </c>
      <c r="C40" s="71" t="s">
        <v>324</v>
      </c>
      <c r="D40" s="48"/>
      <c r="E40" s="48"/>
      <c r="F40" s="48"/>
      <c r="G40" s="48"/>
      <c r="H40" s="48"/>
    </row>
    <row r="41" spans="1:8" s="57" customFormat="1" ht="31.9" customHeight="1" x14ac:dyDescent="0.25">
      <c r="A41" s="62"/>
      <c r="B41" s="78"/>
      <c r="C41" s="80" t="s">
        <v>326</v>
      </c>
      <c r="D41" s="48"/>
      <c r="E41" s="48"/>
      <c r="F41" s="48"/>
      <c r="G41" s="48"/>
      <c r="H41" s="48"/>
    </row>
    <row r="42" spans="1:8" s="57" customFormat="1" ht="18" customHeight="1" x14ac:dyDescent="0.25">
      <c r="A42" s="62"/>
      <c r="B42" s="78"/>
      <c r="C42" s="79" t="s">
        <v>325</v>
      </c>
      <c r="D42" s="48"/>
      <c r="E42" s="48"/>
      <c r="F42" s="48"/>
      <c r="G42" s="48"/>
      <c r="H42" s="48"/>
    </row>
    <row r="43" spans="1:8" s="57" customFormat="1" ht="18" customHeight="1" x14ac:dyDescent="0.25">
      <c r="A43" s="62"/>
      <c r="B43" s="78"/>
      <c r="C43" s="65" t="s">
        <v>327</v>
      </c>
      <c r="D43" s="48"/>
      <c r="E43" s="48"/>
      <c r="F43" s="48"/>
      <c r="G43" s="48"/>
      <c r="H43" s="48"/>
    </row>
    <row r="44" spans="1:8" s="57" customFormat="1" ht="18" customHeight="1" x14ac:dyDescent="0.25">
      <c r="A44" s="62"/>
      <c r="B44" s="78"/>
      <c r="C44" s="65"/>
      <c r="D44" s="48"/>
      <c r="E44" s="48"/>
      <c r="F44" s="48"/>
      <c r="G44" s="48"/>
      <c r="H44" s="48"/>
    </row>
    <row r="45" spans="1:8" s="57" customFormat="1" ht="18" customHeight="1" x14ac:dyDescent="0.25">
      <c r="A45" s="62"/>
      <c r="B45" s="78" t="s">
        <v>240</v>
      </c>
      <c r="C45" s="66" t="s">
        <v>247</v>
      </c>
      <c r="D45" s="48"/>
      <c r="E45" s="48"/>
      <c r="F45" s="48"/>
      <c r="G45" s="48"/>
      <c r="H45" s="48"/>
    </row>
    <row r="46" spans="1:8" s="57" customFormat="1" ht="18" customHeight="1" x14ac:dyDescent="0.25">
      <c r="A46" s="62"/>
      <c r="B46" s="78"/>
      <c r="C46" s="65" t="s">
        <v>252</v>
      </c>
      <c r="D46" s="48"/>
      <c r="E46" s="48"/>
      <c r="F46" s="48"/>
      <c r="G46" s="48"/>
      <c r="H46" s="48"/>
    </row>
    <row r="47" spans="1:8" s="57" customFormat="1" ht="18" customHeight="1" x14ac:dyDescent="0.25">
      <c r="A47" s="62"/>
      <c r="B47" s="78"/>
      <c r="C47" s="79" t="s">
        <v>330</v>
      </c>
      <c r="D47" s="48"/>
      <c r="E47" s="48"/>
      <c r="F47" s="48"/>
      <c r="G47" s="48"/>
      <c r="H47" s="48"/>
    </row>
    <row r="48" spans="1:8" s="57" customFormat="1" ht="18" customHeight="1" x14ac:dyDescent="0.25">
      <c r="A48" s="62"/>
      <c r="B48" s="78"/>
      <c r="C48" s="65" t="s">
        <v>323</v>
      </c>
      <c r="D48" s="48"/>
      <c r="E48" s="48"/>
      <c r="F48" s="48"/>
      <c r="G48" s="48"/>
      <c r="H48" s="48"/>
    </row>
    <row r="49" spans="1:8" s="57" customFormat="1" ht="18" customHeight="1" x14ac:dyDescent="0.25">
      <c r="A49" s="62"/>
      <c r="B49" s="78"/>
      <c r="C49" s="65"/>
      <c r="D49" s="48"/>
      <c r="E49" s="48"/>
      <c r="F49" s="48"/>
      <c r="G49" s="48"/>
      <c r="H49" s="48"/>
    </row>
    <row r="50" spans="1:8" ht="200.25" customHeight="1" x14ac:dyDescent="0.3">
      <c r="A50" s="62"/>
      <c r="B50" s="68" t="s">
        <v>243</v>
      </c>
      <c r="C50" s="69"/>
      <c r="D50" s="46"/>
      <c r="E50" s="46"/>
      <c r="F50" s="46"/>
      <c r="H50" s="46"/>
    </row>
    <row r="51" spans="1:8" ht="30" customHeight="1" x14ac:dyDescent="0.3">
      <c r="A51" s="42" t="s">
        <v>278</v>
      </c>
      <c r="B51" s="43" t="s">
        <v>277</v>
      </c>
      <c r="C51" s="45"/>
      <c r="D51" s="46"/>
      <c r="F51" s="46"/>
      <c r="G51" s="46"/>
      <c r="H51" s="46"/>
    </row>
    <row r="52" spans="1:8" ht="19.5" customHeight="1" x14ac:dyDescent="0.3">
      <c r="A52" s="42"/>
      <c r="B52" s="43"/>
      <c r="C52" s="45"/>
      <c r="D52" s="46"/>
      <c r="F52" s="46"/>
      <c r="G52" s="46"/>
      <c r="H52" s="46"/>
    </row>
    <row r="53" spans="1:8" ht="20.100000000000001" customHeight="1" x14ac:dyDescent="0.3">
      <c r="A53" s="48"/>
      <c r="B53" s="49" t="s">
        <v>236</v>
      </c>
      <c r="C53" s="50" t="s">
        <v>253</v>
      </c>
      <c r="D53" s="46"/>
      <c r="E53" s="51"/>
      <c r="F53" s="46"/>
      <c r="G53" s="46"/>
      <c r="H53" s="46"/>
    </row>
    <row r="54" spans="1:8" ht="20.100000000000001" customHeight="1" x14ac:dyDescent="0.3">
      <c r="A54" s="48"/>
      <c r="B54" s="49" t="s">
        <v>238</v>
      </c>
      <c r="C54" s="50" t="s">
        <v>254</v>
      </c>
      <c r="D54" s="46"/>
      <c r="E54" s="51"/>
      <c r="F54" s="46"/>
      <c r="G54" s="46"/>
      <c r="H54" s="46"/>
    </row>
    <row r="55" spans="1:8" s="57" customFormat="1" ht="18" customHeight="1" x14ac:dyDescent="0.25">
      <c r="A55" s="48"/>
      <c r="B55" s="49" t="s">
        <v>239</v>
      </c>
      <c r="C55" s="53" t="s">
        <v>356</v>
      </c>
      <c r="D55" s="48"/>
      <c r="E55" s="48"/>
      <c r="F55" s="48"/>
      <c r="G55" s="48"/>
      <c r="H55" s="48"/>
    </row>
    <row r="56" spans="1:8" s="57" customFormat="1" ht="18" customHeight="1" x14ac:dyDescent="0.25">
      <c r="A56" s="48"/>
      <c r="B56" s="49"/>
      <c r="C56" s="53" t="s">
        <v>343</v>
      </c>
      <c r="D56" s="48"/>
      <c r="E56" s="48"/>
      <c r="F56" s="48"/>
      <c r="G56" s="48"/>
      <c r="H56" s="48"/>
    </row>
    <row r="57" spans="1:8" s="57" customFormat="1" ht="33" customHeight="1" x14ac:dyDescent="0.25">
      <c r="A57" s="48"/>
      <c r="B57" s="49"/>
      <c r="C57" s="52" t="s">
        <v>279</v>
      </c>
      <c r="D57" s="48"/>
      <c r="E57" s="48"/>
      <c r="F57" s="48"/>
      <c r="G57" s="48"/>
      <c r="H57" s="48"/>
    </row>
    <row r="58" spans="1:8" s="57" customFormat="1" ht="33" customHeight="1" x14ac:dyDescent="0.25">
      <c r="A58" s="48"/>
      <c r="B58" s="49"/>
      <c r="C58" s="52" t="s">
        <v>280</v>
      </c>
      <c r="D58" s="48"/>
      <c r="E58" s="48"/>
      <c r="F58" s="48"/>
      <c r="G58" s="48"/>
      <c r="H58" s="48"/>
    </row>
    <row r="59" spans="1:8" s="57" customFormat="1" ht="18" customHeight="1" x14ac:dyDescent="0.25">
      <c r="A59" s="48"/>
      <c r="B59" s="49"/>
      <c r="C59" s="53" t="s">
        <v>255</v>
      </c>
      <c r="D59" s="48"/>
      <c r="E59" s="48"/>
      <c r="F59" s="48"/>
      <c r="G59" s="48"/>
      <c r="H59" s="48"/>
    </row>
    <row r="60" spans="1:8" s="57" customFormat="1" ht="18" customHeight="1" x14ac:dyDescent="0.25">
      <c r="A60" s="48"/>
      <c r="B60" s="49"/>
      <c r="C60" s="53" t="s">
        <v>256</v>
      </c>
      <c r="D60" s="48"/>
      <c r="E60" s="48"/>
      <c r="F60" s="48"/>
      <c r="G60" s="48"/>
      <c r="H60" s="48"/>
    </row>
    <row r="61" spans="1:8" s="57" customFormat="1" ht="18" customHeight="1" x14ac:dyDescent="0.25">
      <c r="A61" s="48"/>
      <c r="B61" s="49"/>
      <c r="C61" s="53" t="s">
        <v>257</v>
      </c>
      <c r="D61" s="48"/>
      <c r="E61" s="48"/>
      <c r="F61" s="48"/>
      <c r="G61" s="48"/>
      <c r="H61" s="48"/>
    </row>
    <row r="62" spans="1:8" s="57" customFormat="1" ht="18" customHeight="1" x14ac:dyDescent="0.25">
      <c r="A62" s="48"/>
      <c r="B62" s="49"/>
      <c r="C62" s="53"/>
      <c r="D62" s="48"/>
      <c r="E62" s="48"/>
      <c r="F62" s="48"/>
      <c r="G62" s="48"/>
      <c r="H62" s="48"/>
    </row>
    <row r="63" spans="1:8" s="57" customFormat="1" ht="18" customHeight="1" x14ac:dyDescent="0.25">
      <c r="A63" s="48"/>
      <c r="B63" s="49" t="s">
        <v>240</v>
      </c>
      <c r="C63" s="54" t="s">
        <v>247</v>
      </c>
      <c r="D63" s="48"/>
      <c r="E63" s="48"/>
      <c r="F63" s="48"/>
      <c r="G63" s="48"/>
      <c r="H63" s="48"/>
    </row>
    <row r="64" spans="1:8" s="57" customFormat="1" ht="18" customHeight="1" x14ac:dyDescent="0.25">
      <c r="A64" s="48"/>
      <c r="B64" s="49"/>
      <c r="C64" s="53" t="s">
        <v>258</v>
      </c>
      <c r="D64" s="48"/>
      <c r="E64" s="48"/>
      <c r="F64" s="48"/>
      <c r="G64" s="48"/>
      <c r="H64" s="48"/>
    </row>
    <row r="65" spans="1:8" s="57" customFormat="1" ht="18" customHeight="1" x14ac:dyDescent="0.25">
      <c r="A65" s="48"/>
      <c r="B65" s="49"/>
      <c r="C65" s="53" t="s">
        <v>259</v>
      </c>
      <c r="D65" s="48"/>
      <c r="E65" s="48"/>
      <c r="F65" s="48"/>
      <c r="G65" s="48"/>
      <c r="H65" s="48"/>
    </row>
    <row r="66" spans="1:8" s="57" customFormat="1" ht="18" customHeight="1" x14ac:dyDescent="0.25">
      <c r="A66" s="48"/>
      <c r="B66" s="49"/>
      <c r="C66" s="48"/>
      <c r="D66" s="48"/>
      <c r="E66" s="48"/>
      <c r="F66" s="48"/>
      <c r="G66" s="48"/>
      <c r="H66" s="48"/>
    </row>
    <row r="67" spans="1:8" ht="200.25" customHeight="1" x14ac:dyDescent="0.3">
      <c r="A67" s="46"/>
      <c r="B67" s="55" t="s">
        <v>243</v>
      </c>
      <c r="C67" s="46"/>
      <c r="D67" s="46"/>
      <c r="E67" s="46"/>
      <c r="F67" s="46"/>
      <c r="G67" s="46"/>
      <c r="H67" s="46"/>
    </row>
    <row r="68" spans="1:8" ht="30" customHeight="1" x14ac:dyDescent="0.3">
      <c r="A68" s="59" t="s">
        <v>260</v>
      </c>
      <c r="B68" s="60" t="s">
        <v>261</v>
      </c>
      <c r="C68" s="70" t="s">
        <v>270</v>
      </c>
      <c r="D68" s="46"/>
      <c r="E68" s="46"/>
      <c r="F68" s="46"/>
      <c r="G68" s="46"/>
      <c r="H68" s="46"/>
    </row>
    <row r="69" spans="1:8" ht="20.100000000000001" customHeight="1" x14ac:dyDescent="0.3">
      <c r="A69" s="59"/>
      <c r="B69" s="60"/>
      <c r="C69" s="61"/>
      <c r="D69" s="46"/>
      <c r="E69" s="46"/>
      <c r="F69" s="46"/>
      <c r="G69" s="46"/>
      <c r="H69" s="46"/>
    </row>
    <row r="70" spans="1:8" ht="20.100000000000001" customHeight="1" x14ac:dyDescent="0.3">
      <c r="A70" s="62"/>
      <c r="B70" s="63" t="s">
        <v>236</v>
      </c>
      <c r="C70" s="64"/>
      <c r="D70" s="46"/>
      <c r="E70" s="51" t="s">
        <v>246</v>
      </c>
      <c r="F70" s="46"/>
      <c r="G70" s="46"/>
      <c r="H70" s="46"/>
    </row>
    <row r="71" spans="1:8" ht="20.100000000000001" customHeight="1" x14ac:dyDescent="0.3">
      <c r="A71" s="62"/>
      <c r="B71" s="63" t="s">
        <v>238</v>
      </c>
      <c r="C71" s="64"/>
      <c r="D71" s="46"/>
      <c r="E71" s="51" t="s">
        <v>271</v>
      </c>
      <c r="F71" s="46"/>
      <c r="G71" s="46"/>
      <c r="H71" s="46"/>
    </row>
    <row r="72" spans="1:8" ht="18" customHeight="1" x14ac:dyDescent="0.3">
      <c r="A72" s="62"/>
      <c r="B72" s="63" t="s">
        <v>239</v>
      </c>
      <c r="C72" s="65" t="s">
        <v>263</v>
      </c>
      <c r="D72" s="46"/>
      <c r="E72" s="46"/>
      <c r="F72" s="46"/>
      <c r="G72" s="46"/>
      <c r="H72" s="46"/>
    </row>
    <row r="73" spans="1:8" ht="18" customHeight="1" x14ac:dyDescent="0.3">
      <c r="A73" s="62"/>
      <c r="B73" s="63"/>
      <c r="C73" s="65" t="s">
        <v>272</v>
      </c>
      <c r="D73" s="46"/>
      <c r="E73" s="46"/>
      <c r="F73" s="46"/>
      <c r="G73" s="46"/>
      <c r="H73" s="46"/>
    </row>
    <row r="74" spans="1:8" ht="18" customHeight="1" x14ac:dyDescent="0.3">
      <c r="A74" s="62"/>
      <c r="B74" s="63"/>
      <c r="C74" s="65" t="s">
        <v>264</v>
      </c>
      <c r="D74" s="46"/>
      <c r="E74" s="46"/>
      <c r="F74" s="46"/>
      <c r="G74" s="46"/>
      <c r="H74" s="46"/>
    </row>
    <row r="75" spans="1:8" ht="18" customHeight="1" x14ac:dyDescent="0.3">
      <c r="A75" s="62"/>
      <c r="B75" s="63"/>
      <c r="C75" s="65" t="s">
        <v>265</v>
      </c>
      <c r="D75" s="46"/>
      <c r="E75" s="46"/>
      <c r="F75" s="46"/>
      <c r="G75" s="46"/>
      <c r="H75" s="46"/>
    </row>
    <row r="76" spans="1:8" ht="18" customHeight="1" x14ac:dyDescent="0.3">
      <c r="A76" s="62"/>
      <c r="B76" s="63"/>
      <c r="C76" s="65"/>
      <c r="D76" s="46"/>
      <c r="E76" s="46"/>
      <c r="F76" s="46"/>
      <c r="G76" s="46"/>
      <c r="H76" s="46"/>
    </row>
    <row r="77" spans="1:8" ht="18" customHeight="1" x14ac:dyDescent="0.3">
      <c r="A77" s="62"/>
      <c r="B77" s="63" t="s">
        <v>240</v>
      </c>
      <c r="C77" s="66" t="s">
        <v>247</v>
      </c>
      <c r="D77" s="46"/>
      <c r="E77" s="46"/>
      <c r="F77" s="46"/>
      <c r="G77" s="46"/>
      <c r="H77" s="46"/>
    </row>
    <row r="78" spans="1:8" ht="18" customHeight="1" x14ac:dyDescent="0.3">
      <c r="A78" s="62"/>
      <c r="B78" s="63"/>
      <c r="C78" s="65" t="s">
        <v>266</v>
      </c>
      <c r="D78" s="46"/>
      <c r="E78" s="46"/>
      <c r="F78" s="46"/>
      <c r="G78" s="46"/>
      <c r="H78" s="46"/>
    </row>
    <row r="79" spans="1:8" ht="18" customHeight="1" x14ac:dyDescent="0.3">
      <c r="A79" s="62"/>
      <c r="B79" s="63"/>
      <c r="C79" s="65" t="s">
        <v>267</v>
      </c>
      <c r="D79" s="46"/>
      <c r="E79" s="46"/>
      <c r="F79" s="46"/>
      <c r="G79" s="46"/>
      <c r="H79" s="46"/>
    </row>
    <row r="80" spans="1:8" ht="18" customHeight="1" x14ac:dyDescent="0.3">
      <c r="A80" s="62"/>
      <c r="B80" s="63"/>
      <c r="C80" s="65" t="s">
        <v>268</v>
      </c>
      <c r="D80" s="46"/>
      <c r="E80" s="46"/>
      <c r="F80" s="46"/>
      <c r="G80" s="46"/>
      <c r="H80" s="46"/>
    </row>
    <row r="81" spans="1:8" ht="18" customHeight="1" x14ac:dyDescent="0.3">
      <c r="A81" s="62"/>
      <c r="B81" s="63"/>
      <c r="C81" s="65" t="s">
        <v>251</v>
      </c>
      <c r="D81" s="46"/>
      <c r="E81" s="46"/>
      <c r="F81" s="46"/>
      <c r="G81" s="46"/>
      <c r="H81" s="46"/>
    </row>
    <row r="82" spans="1:8" ht="18" customHeight="1" x14ac:dyDescent="0.3">
      <c r="A82" s="62"/>
      <c r="B82" s="63"/>
      <c r="C82" s="65"/>
      <c r="D82" s="46"/>
      <c r="E82" s="46"/>
      <c r="F82" s="46"/>
      <c r="G82" s="46"/>
      <c r="H82" s="46"/>
    </row>
    <row r="83" spans="1:8" ht="125.25" customHeight="1" x14ac:dyDescent="0.3">
      <c r="A83" s="67"/>
      <c r="B83" s="68" t="s">
        <v>243</v>
      </c>
      <c r="C83" s="69"/>
      <c r="D83" s="46"/>
      <c r="E83" s="46"/>
      <c r="F83" s="46"/>
      <c r="G83" s="46"/>
      <c r="H83" s="46"/>
    </row>
    <row r="84" spans="1:8" ht="30" customHeight="1" x14ac:dyDescent="0.25">
      <c r="A84" s="42" t="s">
        <v>269</v>
      </c>
      <c r="B84" s="43" t="s">
        <v>287</v>
      </c>
      <c r="C84" s="45"/>
    </row>
    <row r="85" spans="1:8" ht="15.75" x14ac:dyDescent="0.25">
      <c r="A85" s="42"/>
      <c r="B85" s="43"/>
      <c r="C85" s="45"/>
    </row>
    <row r="86" spans="1:8" ht="20.100000000000001" customHeight="1" x14ac:dyDescent="0.25">
      <c r="A86" s="48"/>
      <c r="B86" s="49" t="s">
        <v>236</v>
      </c>
      <c r="C86" s="50" t="s">
        <v>246</v>
      </c>
    </row>
    <row r="87" spans="1:8" ht="20.100000000000001" customHeight="1" x14ac:dyDescent="0.25">
      <c r="A87" s="48"/>
      <c r="B87" s="49" t="s">
        <v>238</v>
      </c>
      <c r="C87" s="50" t="s">
        <v>262</v>
      </c>
    </row>
    <row r="88" spans="1:8" ht="20.100000000000001" customHeight="1" x14ac:dyDescent="0.25">
      <c r="A88" s="48"/>
      <c r="B88" s="49" t="s">
        <v>239</v>
      </c>
      <c r="C88" s="53" t="s">
        <v>288</v>
      </c>
    </row>
    <row r="89" spans="1:8" ht="20.100000000000001" customHeight="1" x14ac:dyDescent="0.25">
      <c r="A89" s="48"/>
      <c r="B89" s="49"/>
      <c r="C89" s="53" t="s">
        <v>289</v>
      </c>
    </row>
    <row r="90" spans="1:8" ht="27" customHeight="1" x14ac:dyDescent="0.25">
      <c r="A90" s="48"/>
      <c r="B90" s="49"/>
      <c r="C90" s="52" t="s">
        <v>290</v>
      </c>
    </row>
    <row r="91" spans="1:8" ht="20.100000000000001" customHeight="1" x14ac:dyDescent="0.25">
      <c r="A91" s="48"/>
      <c r="B91" s="49"/>
      <c r="C91" s="53"/>
    </row>
    <row r="92" spans="1:8" ht="20.100000000000001" customHeight="1" x14ac:dyDescent="0.25">
      <c r="A92" s="48"/>
      <c r="B92" s="49" t="s">
        <v>240</v>
      </c>
      <c r="C92" s="54" t="s">
        <v>247</v>
      </c>
    </row>
    <row r="93" spans="1:8" ht="20.100000000000001" customHeight="1" x14ac:dyDescent="0.25">
      <c r="A93" s="48"/>
      <c r="B93" s="49"/>
      <c r="C93" s="53" t="s">
        <v>266</v>
      </c>
    </row>
    <row r="94" spans="1:8" ht="20.100000000000001" customHeight="1" x14ac:dyDescent="0.25">
      <c r="A94" s="48"/>
      <c r="B94" s="49"/>
      <c r="C94" s="53" t="s">
        <v>267</v>
      </c>
    </row>
    <row r="95" spans="1:8" ht="20.100000000000001" customHeight="1" x14ac:dyDescent="0.25">
      <c r="A95" s="48"/>
      <c r="B95" s="49"/>
      <c r="C95" s="53" t="s">
        <v>251</v>
      </c>
    </row>
    <row r="96" spans="1:8" ht="20.100000000000001" customHeight="1" x14ac:dyDescent="0.25">
      <c r="A96" s="48"/>
      <c r="B96" s="49"/>
      <c r="C96" s="53"/>
    </row>
    <row r="97" spans="1:8" ht="125.25" customHeight="1" x14ac:dyDescent="0.3">
      <c r="A97" s="46"/>
      <c r="B97" s="55" t="s">
        <v>243</v>
      </c>
    </row>
    <row r="98" spans="1:8" ht="30" customHeight="1" x14ac:dyDescent="0.3">
      <c r="A98" s="59" t="s">
        <v>283</v>
      </c>
      <c r="B98" s="60" t="s">
        <v>282</v>
      </c>
      <c r="C98" s="61"/>
      <c r="D98" s="46"/>
      <c r="E98" s="46"/>
      <c r="F98" s="46"/>
      <c r="G98" s="46"/>
      <c r="H98" s="46"/>
    </row>
    <row r="99" spans="1:8" ht="20.100000000000001" customHeight="1" x14ac:dyDescent="0.3">
      <c r="A99" s="59"/>
      <c r="B99" s="60"/>
      <c r="C99" s="61"/>
      <c r="D99" s="46"/>
      <c r="E99" s="46"/>
      <c r="F99" s="46"/>
      <c r="G99" s="46"/>
      <c r="H99" s="46"/>
    </row>
    <row r="100" spans="1:8" ht="20.100000000000001" customHeight="1" x14ac:dyDescent="0.3">
      <c r="A100" s="62"/>
      <c r="B100" s="63" t="s">
        <v>236</v>
      </c>
      <c r="C100" s="64"/>
      <c r="D100" s="46"/>
      <c r="E100" s="51" t="s">
        <v>286</v>
      </c>
      <c r="F100" s="46"/>
      <c r="G100" s="46"/>
      <c r="H100" s="46"/>
    </row>
    <row r="101" spans="1:8" ht="20.100000000000001" customHeight="1" x14ac:dyDescent="0.3">
      <c r="A101" s="62"/>
      <c r="B101" s="63" t="s">
        <v>238</v>
      </c>
      <c r="C101" s="64"/>
      <c r="D101" s="46"/>
      <c r="E101" s="51"/>
      <c r="F101" s="46"/>
      <c r="G101" s="46"/>
      <c r="H101" s="46"/>
    </row>
    <row r="102" spans="1:8" ht="18" customHeight="1" x14ac:dyDescent="0.3">
      <c r="A102" s="62"/>
      <c r="B102" s="63" t="s">
        <v>239</v>
      </c>
      <c r="C102" s="65" t="s">
        <v>285</v>
      </c>
      <c r="D102" s="46"/>
      <c r="E102" s="46"/>
      <c r="F102" s="46"/>
      <c r="G102" s="46"/>
      <c r="H102" s="46"/>
    </row>
    <row r="103" spans="1:8" ht="18" customHeight="1" x14ac:dyDescent="0.3">
      <c r="A103" s="62"/>
      <c r="B103" s="63"/>
      <c r="C103" s="65" t="s">
        <v>284</v>
      </c>
      <c r="D103" s="46"/>
      <c r="E103" s="46"/>
      <c r="F103" s="46"/>
      <c r="G103" s="46"/>
      <c r="H103" s="46"/>
    </row>
    <row r="104" spans="1:8" ht="18" customHeight="1" x14ac:dyDescent="0.3">
      <c r="A104" s="62"/>
      <c r="B104" s="63"/>
      <c r="C104" s="65"/>
      <c r="D104" s="46"/>
      <c r="E104" s="46"/>
      <c r="F104" s="46"/>
      <c r="G104" s="46"/>
      <c r="H104" s="46"/>
    </row>
    <row r="105" spans="1:8" ht="18" customHeight="1" x14ac:dyDescent="0.3">
      <c r="A105" s="62"/>
      <c r="B105" s="63" t="s">
        <v>240</v>
      </c>
      <c r="C105" s="66" t="s">
        <v>247</v>
      </c>
      <c r="D105" s="46"/>
      <c r="E105" s="46"/>
      <c r="F105" s="46"/>
      <c r="G105" s="46"/>
      <c r="H105" s="46"/>
    </row>
    <row r="106" spans="1:8" ht="18" customHeight="1" x14ac:dyDescent="0.3">
      <c r="A106" s="62"/>
      <c r="B106" s="63"/>
      <c r="C106" s="65" t="s">
        <v>266</v>
      </c>
      <c r="D106" s="46"/>
      <c r="E106" s="46"/>
      <c r="F106" s="46"/>
      <c r="G106" s="46"/>
      <c r="H106" s="46"/>
    </row>
    <row r="107" spans="1:8" ht="18" customHeight="1" x14ac:dyDescent="0.3">
      <c r="A107" s="62"/>
      <c r="B107" s="63"/>
      <c r="C107" s="65"/>
      <c r="D107" s="46"/>
      <c r="E107" s="46"/>
      <c r="F107" s="46"/>
      <c r="G107" s="46"/>
      <c r="H107" s="46"/>
    </row>
    <row r="108" spans="1:8" ht="124.15" customHeight="1" x14ac:dyDescent="0.3">
      <c r="A108" s="67"/>
      <c r="B108" s="68" t="s">
        <v>243</v>
      </c>
      <c r="C108" s="69"/>
      <c r="D108" s="46"/>
      <c r="E108" s="46"/>
      <c r="F108" s="46"/>
      <c r="G108" s="46"/>
      <c r="H108" s="46"/>
    </row>
    <row r="109" spans="1:8" ht="30" customHeight="1" x14ac:dyDescent="0.25">
      <c r="A109" s="42" t="s">
        <v>291</v>
      </c>
      <c r="B109" s="43" t="s">
        <v>292</v>
      </c>
      <c r="C109" s="72"/>
    </row>
    <row r="111" spans="1:8" ht="60.75" customHeight="1" x14ac:dyDescent="0.25">
      <c r="A111" s="48"/>
      <c r="B111" s="49" t="s">
        <v>239</v>
      </c>
      <c r="C111" s="52" t="s">
        <v>296</v>
      </c>
    </row>
    <row r="112" spans="1:8" ht="20.100000000000001" customHeight="1" x14ac:dyDescent="0.25">
      <c r="A112" s="48"/>
      <c r="B112" s="49" t="s">
        <v>240</v>
      </c>
      <c r="C112" s="54" t="s">
        <v>247</v>
      </c>
    </row>
    <row r="113" spans="1:3" ht="20.100000000000001" customHeight="1" x14ac:dyDescent="0.3">
      <c r="A113" s="46"/>
      <c r="B113" s="55" t="s">
        <v>243</v>
      </c>
      <c r="C113" s="46"/>
    </row>
    <row r="128" spans="1:3" ht="30" customHeight="1" x14ac:dyDescent="0.25">
      <c r="A128" s="42" t="s">
        <v>293</v>
      </c>
      <c r="B128" s="43" t="s">
        <v>294</v>
      </c>
      <c r="C128" s="44"/>
    </row>
    <row r="130" spans="1:3" ht="60.75" customHeight="1" x14ac:dyDescent="0.25">
      <c r="A130" s="48"/>
      <c r="B130" s="49" t="s">
        <v>239</v>
      </c>
      <c r="C130" s="52" t="s">
        <v>295</v>
      </c>
    </row>
    <row r="131" spans="1:3" ht="20.100000000000001" customHeight="1" x14ac:dyDescent="0.25">
      <c r="A131" s="48"/>
      <c r="B131" s="49" t="s">
        <v>240</v>
      </c>
      <c r="C131" s="54" t="s">
        <v>247</v>
      </c>
    </row>
    <row r="132" spans="1:3" ht="20.100000000000001" customHeight="1" x14ac:dyDescent="0.3">
      <c r="A132" s="46"/>
      <c r="B132" s="55" t="s">
        <v>243</v>
      </c>
      <c r="C132" s="46"/>
    </row>
  </sheetData>
  <mergeCells count="1">
    <mergeCell ref="A1:C1"/>
  </mergeCells>
  <pageMargins left="0.59055118110236227" right="0.39370078740157483" top="0.59055118110236227" bottom="0.59055118110236227" header="0" footer="0"/>
  <pageSetup paperSize="9" scale="67" fitToHeight="0" orientation="portrait" r:id="rId1"/>
  <rowBreaks count="3" manualBreakCount="3">
    <brk id="35" max="2" man="1"/>
    <brk id="67" max="2" man="1"/>
    <brk id="108" max="2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80"/>
  <sheetViews>
    <sheetView tabSelected="1" view="pageBreakPreview" zoomScale="130" zoomScaleNormal="115" zoomScaleSheetLayoutView="130" workbookViewId="0">
      <pane ySplit="1" topLeftCell="A2" activePane="bottomLeft" state="frozen"/>
      <selection pane="bottomLeft" activeCell="B19" sqref="B19"/>
    </sheetView>
  </sheetViews>
  <sheetFormatPr defaultColWidth="8.85546875" defaultRowHeight="15" x14ac:dyDescent="0.25"/>
  <cols>
    <col min="1" max="1" width="4.5703125" style="1" customWidth="1"/>
    <col min="2" max="2" width="91.7109375" style="17" customWidth="1"/>
    <col min="3" max="3" width="8.140625" style="32" customWidth="1"/>
    <col min="4" max="16384" width="8.85546875" style="1"/>
  </cols>
  <sheetData>
    <row r="1" spans="1:7" x14ac:dyDescent="0.25">
      <c r="A1" s="109" t="s">
        <v>0</v>
      </c>
      <c r="B1" s="110" t="s">
        <v>1</v>
      </c>
      <c r="C1" s="109" t="s">
        <v>2</v>
      </c>
    </row>
    <row r="2" spans="1:7" ht="15" customHeight="1" thickBot="1" x14ac:dyDescent="0.3">
      <c r="A2" s="111"/>
      <c r="B2" s="6"/>
      <c r="C2" s="2"/>
    </row>
    <row r="3" spans="1:7" ht="15" customHeight="1" thickBot="1" x14ac:dyDescent="0.3">
      <c r="A3" s="257" t="s">
        <v>54</v>
      </c>
      <c r="B3" s="112" t="s">
        <v>66</v>
      </c>
      <c r="C3" s="19">
        <f>C4+C5+C7</f>
        <v>665</v>
      </c>
    </row>
    <row r="4" spans="1:7" ht="15" customHeight="1" x14ac:dyDescent="0.3">
      <c r="A4" s="258"/>
      <c r="B4" s="113" t="s">
        <v>199</v>
      </c>
      <c r="C4" s="114">
        <v>15</v>
      </c>
    </row>
    <row r="5" spans="1:7" ht="15" customHeight="1" x14ac:dyDescent="0.25">
      <c r="A5" s="258"/>
      <c r="B5" s="115" t="s">
        <v>127</v>
      </c>
      <c r="C5" s="233">
        <v>450</v>
      </c>
    </row>
    <row r="6" spans="1:7" ht="15" customHeight="1" x14ac:dyDescent="0.3">
      <c r="A6" s="258"/>
      <c r="B6" s="116" t="s">
        <v>9</v>
      </c>
      <c r="C6" s="238"/>
    </row>
    <row r="7" spans="1:7" ht="15" customHeight="1" x14ac:dyDescent="0.25">
      <c r="A7" s="258"/>
      <c r="B7" s="117" t="s">
        <v>6</v>
      </c>
      <c r="C7" s="239">
        <v>200</v>
      </c>
    </row>
    <row r="8" spans="1:7" ht="15" customHeight="1" x14ac:dyDescent="0.25">
      <c r="A8" s="258"/>
      <c r="B8" s="118" t="s">
        <v>4</v>
      </c>
      <c r="C8" s="239"/>
    </row>
    <row r="9" spans="1:7" ht="15" customHeight="1" x14ac:dyDescent="0.25">
      <c r="A9" s="258"/>
      <c r="B9" s="118" t="s">
        <v>163</v>
      </c>
      <c r="C9" s="239"/>
      <c r="E9" s="39"/>
      <c r="F9" s="39"/>
      <c r="G9" s="39"/>
    </row>
    <row r="10" spans="1:7" ht="15" customHeight="1" x14ac:dyDescent="0.25">
      <c r="A10" s="258"/>
      <c r="B10" s="118" t="s">
        <v>7</v>
      </c>
      <c r="C10" s="239"/>
      <c r="E10" s="39"/>
      <c r="F10" s="39"/>
      <c r="G10" s="39"/>
    </row>
    <row r="11" spans="1:7" ht="15" customHeight="1" x14ac:dyDescent="0.25">
      <c r="A11" s="258"/>
      <c r="B11" s="118" t="s">
        <v>5</v>
      </c>
      <c r="C11" s="239"/>
      <c r="E11" s="39"/>
      <c r="F11" s="39"/>
      <c r="G11" s="39"/>
    </row>
    <row r="12" spans="1:7" ht="15" customHeight="1" x14ac:dyDescent="0.25">
      <c r="A12" s="258"/>
      <c r="B12" s="118" t="s">
        <v>11</v>
      </c>
      <c r="C12" s="239"/>
      <c r="E12" s="39"/>
      <c r="F12" s="39"/>
      <c r="G12" s="39"/>
    </row>
    <row r="13" spans="1:7" ht="15" customHeight="1" x14ac:dyDescent="0.25">
      <c r="A13" s="259"/>
      <c r="B13" s="119" t="s">
        <v>12</v>
      </c>
      <c r="C13" s="240"/>
      <c r="E13" s="39"/>
      <c r="F13" s="39"/>
      <c r="G13" s="39"/>
    </row>
    <row r="14" spans="1:7" ht="15" customHeight="1" thickBot="1" x14ac:dyDescent="0.3">
      <c r="A14" s="26"/>
      <c r="B14" s="120"/>
      <c r="C14" s="33"/>
      <c r="E14" s="39"/>
      <c r="F14" s="39"/>
      <c r="G14" s="39"/>
    </row>
    <row r="15" spans="1:7" ht="15.75" thickBot="1" x14ac:dyDescent="0.3">
      <c r="A15" s="257" t="s">
        <v>55</v>
      </c>
      <c r="B15" s="112" t="s">
        <v>67</v>
      </c>
      <c r="C15" s="19">
        <f>C16+C17+C19</f>
        <v>665</v>
      </c>
    </row>
    <row r="16" spans="1:7" ht="15.75" x14ac:dyDescent="0.3">
      <c r="A16" s="258"/>
      <c r="B16" s="113" t="s">
        <v>199</v>
      </c>
      <c r="C16" s="114">
        <v>15</v>
      </c>
    </row>
    <row r="17" spans="1:3" x14ac:dyDescent="0.25">
      <c r="A17" s="258"/>
      <c r="B17" s="115" t="s">
        <v>127</v>
      </c>
      <c r="C17" s="233">
        <v>450</v>
      </c>
    </row>
    <row r="18" spans="1:3" ht="15.75" x14ac:dyDescent="0.3">
      <c r="A18" s="258"/>
      <c r="B18" s="116" t="s">
        <v>9</v>
      </c>
      <c r="C18" s="238"/>
    </row>
    <row r="19" spans="1:3" x14ac:dyDescent="0.25">
      <c r="A19" s="258"/>
      <c r="B19" s="117" t="s">
        <v>6</v>
      </c>
      <c r="C19" s="239">
        <v>200</v>
      </c>
    </row>
    <row r="20" spans="1:3" x14ac:dyDescent="0.25">
      <c r="A20" s="258"/>
      <c r="B20" s="118" t="s">
        <v>4</v>
      </c>
      <c r="C20" s="239"/>
    </row>
    <row r="21" spans="1:3" ht="15" customHeight="1" x14ac:dyDescent="0.25">
      <c r="A21" s="258"/>
      <c r="B21" s="118" t="s">
        <v>10</v>
      </c>
      <c r="C21" s="239"/>
    </row>
    <row r="22" spans="1:3" x14ac:dyDescent="0.25">
      <c r="A22" s="258"/>
      <c r="B22" s="118" t="s">
        <v>7</v>
      </c>
      <c r="C22" s="239"/>
    </row>
    <row r="23" spans="1:3" x14ac:dyDescent="0.25">
      <c r="A23" s="258"/>
      <c r="B23" s="118" t="s">
        <v>5</v>
      </c>
      <c r="C23" s="239"/>
    </row>
    <row r="24" spans="1:3" x14ac:dyDescent="0.25">
      <c r="A24" s="258"/>
      <c r="B24" s="118" t="s">
        <v>11</v>
      </c>
      <c r="C24" s="239"/>
    </row>
    <row r="25" spans="1:3" x14ac:dyDescent="0.25">
      <c r="A25" s="259"/>
      <c r="B25" s="119" t="s">
        <v>13</v>
      </c>
      <c r="C25" s="240"/>
    </row>
    <row r="26" spans="1:3" ht="15.75" thickBot="1" x14ac:dyDescent="0.3">
      <c r="A26" s="26"/>
      <c r="B26" s="120"/>
      <c r="C26" s="33"/>
    </row>
    <row r="27" spans="1:3" ht="15.75" thickBot="1" x14ac:dyDescent="0.3">
      <c r="A27" s="248" t="s">
        <v>31</v>
      </c>
      <c r="B27" s="112" t="s">
        <v>358</v>
      </c>
      <c r="C27" s="18">
        <f>C28+C29+C31+C40</f>
        <v>690</v>
      </c>
    </row>
    <row r="28" spans="1:3" ht="15.75" x14ac:dyDescent="0.3">
      <c r="A28" s="249"/>
      <c r="B28" s="113" t="s">
        <v>199</v>
      </c>
      <c r="C28" s="114">
        <v>15</v>
      </c>
    </row>
    <row r="29" spans="1:3" x14ac:dyDescent="0.25">
      <c r="A29" s="249"/>
      <c r="B29" s="115" t="s">
        <v>127</v>
      </c>
      <c r="C29" s="233">
        <v>450</v>
      </c>
    </row>
    <row r="30" spans="1:3" ht="15.75" x14ac:dyDescent="0.3">
      <c r="A30" s="249"/>
      <c r="B30" s="116" t="s">
        <v>9</v>
      </c>
      <c r="C30" s="238"/>
    </row>
    <row r="31" spans="1:3" x14ac:dyDescent="0.25">
      <c r="A31" s="249"/>
      <c r="B31" s="117" t="s">
        <v>6</v>
      </c>
      <c r="C31" s="233">
        <v>200</v>
      </c>
    </row>
    <row r="32" spans="1:3" x14ac:dyDescent="0.25">
      <c r="A32" s="249"/>
      <c r="B32" s="121" t="s">
        <v>338</v>
      </c>
      <c r="C32" s="260"/>
    </row>
    <row r="33" spans="1:3" ht="15" customHeight="1" x14ac:dyDescent="0.25">
      <c r="A33" s="249"/>
      <c r="B33" s="121" t="s">
        <v>339</v>
      </c>
      <c r="C33" s="260"/>
    </row>
    <row r="34" spans="1:3" x14ac:dyDescent="0.25">
      <c r="A34" s="249"/>
      <c r="B34" s="121" t="s">
        <v>340</v>
      </c>
      <c r="C34" s="260"/>
    </row>
    <row r="35" spans="1:3" x14ac:dyDescent="0.25">
      <c r="A35" s="249"/>
      <c r="B35" s="121" t="s">
        <v>338</v>
      </c>
      <c r="C35" s="260"/>
    </row>
    <row r="36" spans="1:3" x14ac:dyDescent="0.25">
      <c r="A36" s="249"/>
      <c r="B36" s="122" t="s">
        <v>341</v>
      </c>
      <c r="C36" s="260"/>
    </row>
    <row r="37" spans="1:3" x14ac:dyDescent="0.25">
      <c r="A37" s="249"/>
      <c r="B37" s="123" t="s">
        <v>342</v>
      </c>
      <c r="C37" s="260"/>
    </row>
    <row r="38" spans="1:3" ht="27" x14ac:dyDescent="0.25">
      <c r="A38" s="249"/>
      <c r="B38" s="118" t="s">
        <v>200</v>
      </c>
      <c r="C38" s="260"/>
    </row>
    <row r="39" spans="1:3" ht="15.75" x14ac:dyDescent="0.3">
      <c r="A39" s="249"/>
      <c r="B39" s="124" t="s">
        <v>8</v>
      </c>
      <c r="C39" s="16" t="s">
        <v>3</v>
      </c>
    </row>
    <row r="40" spans="1:3" ht="27" x14ac:dyDescent="0.25">
      <c r="A40" s="250"/>
      <c r="B40" s="125" t="s">
        <v>194</v>
      </c>
      <c r="C40" s="126">
        <v>25</v>
      </c>
    </row>
    <row r="41" spans="1:3" ht="15" customHeight="1" thickBot="1" x14ac:dyDescent="0.3">
      <c r="A41" s="127"/>
      <c r="B41" s="6"/>
      <c r="C41" s="2"/>
    </row>
    <row r="42" spans="1:3" ht="15" customHeight="1" thickBot="1" x14ac:dyDescent="0.3">
      <c r="A42" s="257" t="s">
        <v>56</v>
      </c>
      <c r="B42" s="112" t="s">
        <v>65</v>
      </c>
      <c r="C42" s="19">
        <f>C45+C47+C51</f>
        <v>180</v>
      </c>
    </row>
    <row r="43" spans="1:3" ht="15" customHeight="1" x14ac:dyDescent="0.25">
      <c r="A43" s="258"/>
      <c r="B43" s="115" t="s">
        <v>127</v>
      </c>
      <c r="C43" s="233" t="s">
        <v>3</v>
      </c>
    </row>
    <row r="44" spans="1:3" ht="15" customHeight="1" x14ac:dyDescent="0.3">
      <c r="A44" s="258"/>
      <c r="B44" s="116" t="s">
        <v>9</v>
      </c>
      <c r="C44" s="238"/>
    </row>
    <row r="45" spans="1:3" ht="15" customHeight="1" x14ac:dyDescent="0.25">
      <c r="A45" s="258"/>
      <c r="B45" s="13" t="s">
        <v>196</v>
      </c>
      <c r="C45" s="213">
        <v>20</v>
      </c>
    </row>
    <row r="46" spans="1:3" ht="15" customHeight="1" x14ac:dyDescent="0.25">
      <c r="A46" s="258"/>
      <c r="B46" s="40" t="s">
        <v>197</v>
      </c>
      <c r="C46" s="216"/>
    </row>
    <row r="47" spans="1:3" ht="15" customHeight="1" x14ac:dyDescent="0.25">
      <c r="A47" s="258"/>
      <c r="B47" s="128" t="s">
        <v>69</v>
      </c>
      <c r="C47" s="213">
        <v>10</v>
      </c>
    </row>
    <row r="48" spans="1:3" ht="27" x14ac:dyDescent="0.25">
      <c r="A48" s="258"/>
      <c r="B48" s="129" t="s">
        <v>39</v>
      </c>
      <c r="C48" s="211"/>
    </row>
    <row r="49" spans="1:3" ht="15" customHeight="1" x14ac:dyDescent="0.25">
      <c r="A49" s="258"/>
      <c r="B49" s="129" t="s">
        <v>176</v>
      </c>
      <c r="C49" s="211"/>
    </row>
    <row r="50" spans="1:3" ht="15" customHeight="1" x14ac:dyDescent="0.25">
      <c r="A50" s="258"/>
      <c r="B50" s="130" t="s">
        <v>40</v>
      </c>
      <c r="C50" s="216"/>
    </row>
    <row r="51" spans="1:3" ht="15" customHeight="1" x14ac:dyDescent="0.25">
      <c r="A51" s="258"/>
      <c r="B51" s="117" t="s">
        <v>160</v>
      </c>
      <c r="C51" s="239">
        <v>150</v>
      </c>
    </row>
    <row r="52" spans="1:3" ht="27" x14ac:dyDescent="0.25">
      <c r="A52" s="258"/>
      <c r="B52" s="118" t="s">
        <v>161</v>
      </c>
      <c r="C52" s="239"/>
    </row>
    <row r="53" spans="1:3" ht="15" customHeight="1" x14ac:dyDescent="0.25">
      <c r="A53" s="258"/>
      <c r="B53" s="118" t="s">
        <v>162</v>
      </c>
      <c r="C53" s="239"/>
    </row>
    <row r="54" spans="1:3" ht="15" customHeight="1" x14ac:dyDescent="0.25">
      <c r="A54" s="258"/>
      <c r="B54" s="118" t="s">
        <v>68</v>
      </c>
      <c r="C54" s="239"/>
    </row>
    <row r="55" spans="1:3" ht="27" x14ac:dyDescent="0.25">
      <c r="A55" s="258"/>
      <c r="B55" s="119" t="s">
        <v>198</v>
      </c>
      <c r="C55" s="239"/>
    </row>
    <row r="56" spans="1:3" ht="15.75" thickBot="1" x14ac:dyDescent="0.3">
      <c r="A56" s="131"/>
      <c r="B56" s="6"/>
      <c r="C56" s="2"/>
    </row>
    <row r="57" spans="1:3" ht="15.75" thickBot="1" x14ac:dyDescent="0.3">
      <c r="A57" s="205" t="s">
        <v>64</v>
      </c>
      <c r="B57" s="99" t="s">
        <v>81</v>
      </c>
      <c r="C57" s="19">
        <f>SUM(C58:C73)</f>
        <v>490</v>
      </c>
    </row>
    <row r="58" spans="1:3" x14ac:dyDescent="0.25">
      <c r="A58" s="206"/>
      <c r="B58" s="95" t="s">
        <v>211</v>
      </c>
      <c r="C58" s="211">
        <v>1</v>
      </c>
    </row>
    <row r="59" spans="1:3" x14ac:dyDescent="0.25">
      <c r="A59" s="206"/>
      <c r="B59" s="92" t="s">
        <v>22</v>
      </c>
      <c r="C59" s="212"/>
    </row>
    <row r="60" spans="1:3" x14ac:dyDescent="0.25">
      <c r="A60" s="206"/>
      <c r="B60" s="93" t="s">
        <v>23</v>
      </c>
      <c r="C60" s="100" t="s">
        <v>3</v>
      </c>
    </row>
    <row r="61" spans="1:3" x14ac:dyDescent="0.25">
      <c r="A61" s="206"/>
      <c r="B61" s="97" t="s">
        <v>24</v>
      </c>
      <c r="C61" s="213">
        <v>110</v>
      </c>
    </row>
    <row r="62" spans="1:3" x14ac:dyDescent="0.25">
      <c r="A62" s="206"/>
      <c r="B62" s="96" t="s">
        <v>25</v>
      </c>
      <c r="C62" s="212"/>
    </row>
    <row r="63" spans="1:3" x14ac:dyDescent="0.25">
      <c r="A63" s="206"/>
      <c r="B63" s="95" t="s">
        <v>26</v>
      </c>
      <c r="C63" s="213">
        <v>4</v>
      </c>
    </row>
    <row r="64" spans="1:3" x14ac:dyDescent="0.25">
      <c r="A64" s="206"/>
      <c r="B64" s="98" t="s">
        <v>201</v>
      </c>
      <c r="C64" s="214"/>
    </row>
    <row r="65" spans="1:3" x14ac:dyDescent="0.25">
      <c r="A65" s="206"/>
      <c r="B65" s="98" t="s">
        <v>28</v>
      </c>
      <c r="C65" s="215"/>
    </row>
    <row r="66" spans="1:3" x14ac:dyDescent="0.25">
      <c r="A66" s="206"/>
      <c r="B66" s="132" t="s">
        <v>29</v>
      </c>
      <c r="C66" s="233">
        <v>175</v>
      </c>
    </row>
    <row r="67" spans="1:3" ht="15.75" x14ac:dyDescent="0.3">
      <c r="A67" s="206"/>
      <c r="B67" s="133" t="s">
        <v>30</v>
      </c>
      <c r="C67" s="234"/>
    </row>
    <row r="68" spans="1:3" x14ac:dyDescent="0.25">
      <c r="A68" s="206"/>
      <c r="B68" s="134" t="s">
        <v>32</v>
      </c>
      <c r="C68" s="233">
        <v>200</v>
      </c>
    </row>
    <row r="69" spans="1:3" x14ac:dyDescent="0.25">
      <c r="A69" s="206"/>
      <c r="B69" s="135" t="s">
        <v>4</v>
      </c>
      <c r="C69" s="254"/>
    </row>
    <row r="70" spans="1:3" ht="15.75" customHeight="1" x14ac:dyDescent="0.25">
      <c r="A70" s="206"/>
      <c r="B70" s="118" t="s">
        <v>10</v>
      </c>
      <c r="C70" s="254"/>
    </row>
    <row r="71" spans="1:3" x14ac:dyDescent="0.25">
      <c r="A71" s="206"/>
      <c r="B71" s="135" t="s">
        <v>7</v>
      </c>
      <c r="C71" s="254"/>
    </row>
    <row r="72" spans="1:3" x14ac:dyDescent="0.25">
      <c r="A72" s="206"/>
      <c r="B72" s="135" t="s">
        <v>5</v>
      </c>
      <c r="C72" s="254"/>
    </row>
    <row r="73" spans="1:3" x14ac:dyDescent="0.25">
      <c r="A73" s="210"/>
      <c r="B73" s="125" t="s">
        <v>13</v>
      </c>
      <c r="C73" s="255"/>
    </row>
    <row r="74" spans="1:3" ht="15.75" thickBot="1" x14ac:dyDescent="0.3">
      <c r="A74" s="5"/>
      <c r="B74" s="6"/>
      <c r="C74" s="103"/>
    </row>
    <row r="75" spans="1:3" ht="15.75" thickBot="1" x14ac:dyDescent="0.3">
      <c r="A75" s="205" t="s">
        <v>82</v>
      </c>
      <c r="B75" s="99" t="s">
        <v>357</v>
      </c>
      <c r="C75" s="19">
        <f>SUM(C76:C95)</f>
        <v>515</v>
      </c>
    </row>
    <row r="76" spans="1:3" x14ac:dyDescent="0.25">
      <c r="A76" s="206"/>
      <c r="B76" s="95" t="s">
        <v>211</v>
      </c>
      <c r="C76" s="211">
        <v>1</v>
      </c>
    </row>
    <row r="77" spans="1:3" x14ac:dyDescent="0.25">
      <c r="A77" s="206"/>
      <c r="B77" s="92" t="s">
        <v>22</v>
      </c>
      <c r="C77" s="212"/>
    </row>
    <row r="78" spans="1:3" x14ac:dyDescent="0.25">
      <c r="A78" s="206"/>
      <c r="B78" s="93" t="s">
        <v>23</v>
      </c>
      <c r="C78" s="100" t="s">
        <v>3</v>
      </c>
    </row>
    <row r="79" spans="1:3" x14ac:dyDescent="0.25">
      <c r="A79" s="206"/>
      <c r="B79" s="97" t="s">
        <v>24</v>
      </c>
      <c r="C79" s="213">
        <v>110</v>
      </c>
    </row>
    <row r="80" spans="1:3" x14ac:dyDescent="0.25">
      <c r="A80" s="206"/>
      <c r="B80" s="96" t="s">
        <v>25</v>
      </c>
      <c r="C80" s="212"/>
    </row>
    <row r="81" spans="1:3" x14ac:dyDescent="0.25">
      <c r="A81" s="206"/>
      <c r="B81" s="95" t="s">
        <v>26</v>
      </c>
      <c r="C81" s="213">
        <v>4</v>
      </c>
    </row>
    <row r="82" spans="1:3" x14ac:dyDescent="0.25">
      <c r="A82" s="206"/>
      <c r="B82" s="98" t="s">
        <v>201</v>
      </c>
      <c r="C82" s="214"/>
    </row>
    <row r="83" spans="1:3" x14ac:dyDescent="0.25">
      <c r="A83" s="206"/>
      <c r="B83" s="98" t="s">
        <v>28</v>
      </c>
      <c r="C83" s="215"/>
    </row>
    <row r="84" spans="1:3" x14ac:dyDescent="0.25">
      <c r="A84" s="206"/>
      <c r="B84" s="132" t="s">
        <v>29</v>
      </c>
      <c r="C84" s="233">
        <v>175</v>
      </c>
    </row>
    <row r="85" spans="1:3" ht="15.75" x14ac:dyDescent="0.3">
      <c r="A85" s="206"/>
      <c r="B85" s="133" t="s">
        <v>30</v>
      </c>
      <c r="C85" s="234"/>
    </row>
    <row r="86" spans="1:3" x14ac:dyDescent="0.25">
      <c r="A86" s="206"/>
      <c r="B86" s="134" t="s">
        <v>6</v>
      </c>
      <c r="C86" s="233">
        <v>200</v>
      </c>
    </row>
    <row r="87" spans="1:3" x14ac:dyDescent="0.25">
      <c r="A87" s="206"/>
      <c r="B87" s="121" t="s">
        <v>338</v>
      </c>
      <c r="C87" s="260"/>
    </row>
    <row r="88" spans="1:3" x14ac:dyDescent="0.25">
      <c r="A88" s="206"/>
      <c r="B88" s="121" t="s">
        <v>339</v>
      </c>
      <c r="C88" s="260"/>
    </row>
    <row r="89" spans="1:3" x14ac:dyDescent="0.25">
      <c r="A89" s="206"/>
      <c r="B89" s="121" t="s">
        <v>340</v>
      </c>
      <c r="C89" s="260"/>
    </row>
    <row r="90" spans="1:3" x14ac:dyDescent="0.25">
      <c r="A90" s="206"/>
      <c r="B90" s="121" t="s">
        <v>338</v>
      </c>
      <c r="C90" s="260"/>
    </row>
    <row r="91" spans="1:3" x14ac:dyDescent="0.25">
      <c r="A91" s="206"/>
      <c r="B91" s="122" t="s">
        <v>341</v>
      </c>
      <c r="C91" s="260"/>
    </row>
    <row r="92" spans="1:3" x14ac:dyDescent="0.25">
      <c r="A92" s="206"/>
      <c r="B92" s="123" t="s">
        <v>342</v>
      </c>
      <c r="C92" s="260"/>
    </row>
    <row r="93" spans="1:3" ht="27" x14ac:dyDescent="0.25">
      <c r="A93" s="206"/>
      <c r="B93" s="118" t="s">
        <v>200</v>
      </c>
      <c r="C93" s="260"/>
    </row>
    <row r="94" spans="1:3" ht="15.75" x14ac:dyDescent="0.3">
      <c r="A94" s="206"/>
      <c r="B94" s="136" t="s">
        <v>8</v>
      </c>
      <c r="C94" s="16" t="s">
        <v>3</v>
      </c>
    </row>
    <row r="95" spans="1:3" ht="27" x14ac:dyDescent="0.25">
      <c r="A95" s="210"/>
      <c r="B95" s="137" t="s">
        <v>195</v>
      </c>
      <c r="C95" s="126">
        <v>25</v>
      </c>
    </row>
    <row r="96" spans="1:3" ht="15.75" thickBot="1" x14ac:dyDescent="0.3">
      <c r="A96" s="5"/>
      <c r="B96" s="6"/>
      <c r="C96" s="103"/>
    </row>
    <row r="97" spans="1:3" ht="15.75" thickBot="1" x14ac:dyDescent="0.3">
      <c r="A97" s="205" t="s">
        <v>83</v>
      </c>
      <c r="B97" s="99" t="s">
        <v>84</v>
      </c>
      <c r="C97" s="19">
        <f>SUM(C98:C113)</f>
        <v>490</v>
      </c>
    </row>
    <row r="98" spans="1:3" x14ac:dyDescent="0.25">
      <c r="A98" s="206"/>
      <c r="B98" s="95" t="s">
        <v>211</v>
      </c>
      <c r="C98" s="211">
        <v>1</v>
      </c>
    </row>
    <row r="99" spans="1:3" x14ac:dyDescent="0.25">
      <c r="A99" s="206"/>
      <c r="B99" s="92" t="s">
        <v>22</v>
      </c>
      <c r="C99" s="212"/>
    </row>
    <row r="100" spans="1:3" x14ac:dyDescent="0.25">
      <c r="A100" s="206"/>
      <c r="B100" s="93" t="s">
        <v>23</v>
      </c>
      <c r="C100" s="100" t="s">
        <v>3</v>
      </c>
    </row>
    <row r="101" spans="1:3" x14ac:dyDescent="0.25">
      <c r="A101" s="206"/>
      <c r="B101" s="97" t="s">
        <v>24</v>
      </c>
      <c r="C101" s="213">
        <v>110</v>
      </c>
    </row>
    <row r="102" spans="1:3" x14ac:dyDescent="0.25">
      <c r="A102" s="206"/>
      <c r="B102" s="96" t="s">
        <v>25</v>
      </c>
      <c r="C102" s="212"/>
    </row>
    <row r="103" spans="1:3" x14ac:dyDescent="0.25">
      <c r="A103" s="206"/>
      <c r="B103" s="95" t="s">
        <v>26</v>
      </c>
      <c r="C103" s="213">
        <v>4</v>
      </c>
    </row>
    <row r="104" spans="1:3" x14ac:dyDescent="0.25">
      <c r="A104" s="206"/>
      <c r="B104" s="98" t="s">
        <v>201</v>
      </c>
      <c r="C104" s="214"/>
    </row>
    <row r="105" spans="1:3" x14ac:dyDescent="0.25">
      <c r="A105" s="206"/>
      <c r="B105" s="98" t="s">
        <v>28</v>
      </c>
      <c r="C105" s="215"/>
    </row>
    <row r="106" spans="1:3" x14ac:dyDescent="0.25">
      <c r="A106" s="206"/>
      <c r="B106" s="132" t="s">
        <v>29</v>
      </c>
      <c r="C106" s="233">
        <v>175</v>
      </c>
    </row>
    <row r="107" spans="1:3" ht="15.75" x14ac:dyDescent="0.3">
      <c r="A107" s="206"/>
      <c r="B107" s="133" t="s">
        <v>30</v>
      </c>
      <c r="C107" s="254"/>
    </row>
    <row r="108" spans="1:3" x14ac:dyDescent="0.25">
      <c r="A108" s="206"/>
      <c r="B108" s="138" t="s">
        <v>32</v>
      </c>
      <c r="C108" s="261">
        <v>200</v>
      </c>
    </row>
    <row r="109" spans="1:3" x14ac:dyDescent="0.25">
      <c r="A109" s="206"/>
      <c r="B109" s="6" t="s">
        <v>4</v>
      </c>
      <c r="C109" s="214"/>
    </row>
    <row r="110" spans="1:3" ht="15" customHeight="1" x14ac:dyDescent="0.25">
      <c r="A110" s="206"/>
      <c r="B110" s="139" t="s">
        <v>10</v>
      </c>
      <c r="C110" s="214"/>
    </row>
    <row r="111" spans="1:3" x14ac:dyDescent="0.25">
      <c r="A111" s="206"/>
      <c r="B111" s="6" t="s">
        <v>7</v>
      </c>
      <c r="C111" s="214"/>
    </row>
    <row r="112" spans="1:3" x14ac:dyDescent="0.25">
      <c r="A112" s="206"/>
      <c r="B112" s="6" t="s">
        <v>5</v>
      </c>
      <c r="C112" s="214"/>
    </row>
    <row r="113" spans="1:3" x14ac:dyDescent="0.25">
      <c r="A113" s="210"/>
      <c r="B113" s="140" t="s">
        <v>12</v>
      </c>
      <c r="C113" s="212"/>
    </row>
    <row r="114" spans="1:3" ht="15.75" thickBot="1" x14ac:dyDescent="0.3">
      <c r="A114" s="5"/>
      <c r="B114" s="6"/>
      <c r="C114" s="103"/>
    </row>
    <row r="115" spans="1:3" ht="15.75" thickBot="1" x14ac:dyDescent="0.3">
      <c r="A115" s="248" t="s">
        <v>135</v>
      </c>
      <c r="B115" s="112" t="s">
        <v>136</v>
      </c>
      <c r="C115" s="18">
        <v>120</v>
      </c>
    </row>
    <row r="116" spans="1:3" x14ac:dyDescent="0.25">
      <c r="A116" s="249"/>
      <c r="B116" s="115" t="s">
        <v>137</v>
      </c>
      <c r="C116" s="141" t="s">
        <v>3</v>
      </c>
    </row>
    <row r="117" spans="1:3" x14ac:dyDescent="0.25">
      <c r="A117" s="249"/>
      <c r="B117" s="142" t="s">
        <v>6</v>
      </c>
      <c r="C117" s="251">
        <v>120</v>
      </c>
    </row>
    <row r="118" spans="1:3" x14ac:dyDescent="0.25">
      <c r="A118" s="249"/>
      <c r="B118" s="139" t="s">
        <v>4</v>
      </c>
      <c r="C118" s="252"/>
    </row>
    <row r="119" spans="1:3" ht="15" customHeight="1" x14ac:dyDescent="0.25">
      <c r="A119" s="249"/>
      <c r="B119" s="139" t="s">
        <v>138</v>
      </c>
      <c r="C119" s="252"/>
    </row>
    <row r="120" spans="1:3" x14ac:dyDescent="0.25">
      <c r="A120" s="249"/>
      <c r="B120" s="139" t="s">
        <v>7</v>
      </c>
      <c r="C120" s="252"/>
    </row>
    <row r="121" spans="1:3" x14ac:dyDescent="0.25">
      <c r="A121" s="249"/>
      <c r="B121" s="139" t="s">
        <v>5</v>
      </c>
      <c r="C121" s="252"/>
    </row>
    <row r="122" spans="1:3" x14ac:dyDescent="0.25">
      <c r="A122" s="249"/>
      <c r="B122" s="139" t="s">
        <v>11</v>
      </c>
      <c r="C122" s="252"/>
    </row>
    <row r="123" spans="1:3" x14ac:dyDescent="0.25">
      <c r="A123" s="250"/>
      <c r="B123" s="143" t="s">
        <v>12</v>
      </c>
      <c r="C123" s="253"/>
    </row>
    <row r="124" spans="1:3" ht="15.75" thickBot="1" x14ac:dyDescent="0.3">
      <c r="A124" s="111"/>
      <c r="B124" s="6"/>
      <c r="C124" s="2"/>
    </row>
    <row r="125" spans="1:3" ht="15.75" thickBot="1" x14ac:dyDescent="0.3">
      <c r="A125" s="205" t="s">
        <v>151</v>
      </c>
      <c r="B125" s="99" t="s">
        <v>152</v>
      </c>
      <c r="C125" s="18">
        <f>C127+C128+C131+C134</f>
        <v>282</v>
      </c>
    </row>
    <row r="126" spans="1:3" x14ac:dyDescent="0.25">
      <c r="A126" s="206"/>
      <c r="B126" s="102" t="s">
        <v>228</v>
      </c>
      <c r="C126" s="104" t="s">
        <v>3</v>
      </c>
    </row>
    <row r="127" spans="1:3" x14ac:dyDescent="0.25">
      <c r="A127" s="224"/>
      <c r="B127" s="102" t="s">
        <v>153</v>
      </c>
      <c r="C127" s="144">
        <v>20</v>
      </c>
    </row>
    <row r="128" spans="1:3" x14ac:dyDescent="0.25">
      <c r="A128" s="224"/>
      <c r="B128" s="128" t="s">
        <v>69</v>
      </c>
      <c r="C128" s="226">
        <v>10</v>
      </c>
    </row>
    <row r="129" spans="1:3" ht="15" customHeight="1" x14ac:dyDescent="0.25">
      <c r="A129" s="224"/>
      <c r="B129" s="129" t="s">
        <v>333</v>
      </c>
      <c r="C129" s="211"/>
    </row>
    <row r="130" spans="1:3" x14ac:dyDescent="0.25">
      <c r="A130" s="224"/>
      <c r="B130" s="90" t="s">
        <v>176</v>
      </c>
      <c r="C130" s="216"/>
    </row>
    <row r="131" spans="1:3" x14ac:dyDescent="0.25">
      <c r="A131" s="224"/>
      <c r="B131" s="130" t="s">
        <v>154</v>
      </c>
      <c r="C131" s="108">
        <v>250</v>
      </c>
    </row>
    <row r="132" spans="1:3" x14ac:dyDescent="0.25">
      <c r="A132" s="224"/>
      <c r="B132" s="145" t="s">
        <v>155</v>
      </c>
      <c r="C132" s="144" t="s">
        <v>3</v>
      </c>
    </row>
    <row r="133" spans="1:3" x14ac:dyDescent="0.25">
      <c r="A133" s="224"/>
      <c r="B133" s="101" t="s">
        <v>337</v>
      </c>
      <c r="C133" s="146">
        <v>15</v>
      </c>
    </row>
    <row r="134" spans="1:3" x14ac:dyDescent="0.25">
      <c r="A134" s="225"/>
      <c r="B134" s="143" t="s">
        <v>345</v>
      </c>
      <c r="C134" s="146">
        <v>2</v>
      </c>
    </row>
    <row r="135" spans="1:3" ht="15.75" thickBot="1" x14ac:dyDescent="0.3">
      <c r="A135" s="111"/>
      <c r="B135" s="6"/>
      <c r="C135" s="100"/>
    </row>
    <row r="136" spans="1:3" ht="15.75" thickBot="1" x14ac:dyDescent="0.3">
      <c r="A136" s="209" t="s">
        <v>157</v>
      </c>
      <c r="B136" s="99" t="s">
        <v>156</v>
      </c>
      <c r="C136" s="18">
        <f>C139+C141+C145</f>
        <v>267</v>
      </c>
    </row>
    <row r="137" spans="1:3" x14ac:dyDescent="0.25">
      <c r="A137" s="206"/>
      <c r="B137" s="143" t="s">
        <v>346</v>
      </c>
      <c r="C137" s="146">
        <v>2</v>
      </c>
    </row>
    <row r="138" spans="1:3" x14ac:dyDescent="0.25">
      <c r="A138" s="206"/>
      <c r="B138" s="145" t="s">
        <v>155</v>
      </c>
      <c r="C138" s="146" t="s">
        <v>3</v>
      </c>
    </row>
    <row r="139" spans="1:3" x14ac:dyDescent="0.25">
      <c r="A139" s="206"/>
      <c r="B139" s="101" t="s">
        <v>336</v>
      </c>
      <c r="C139" s="146">
        <v>15</v>
      </c>
    </row>
    <row r="140" spans="1:3" x14ac:dyDescent="0.25">
      <c r="A140" s="206"/>
      <c r="B140" s="145" t="s">
        <v>155</v>
      </c>
      <c r="C140" s="144" t="s">
        <v>3</v>
      </c>
    </row>
    <row r="141" spans="1:3" x14ac:dyDescent="0.25">
      <c r="A141" s="224"/>
      <c r="B141" s="130" t="s">
        <v>154</v>
      </c>
      <c r="C141" s="108">
        <v>250</v>
      </c>
    </row>
    <row r="142" spans="1:3" x14ac:dyDescent="0.25">
      <c r="A142" s="224"/>
      <c r="B142" s="145" t="s">
        <v>155</v>
      </c>
      <c r="C142" s="144" t="s">
        <v>3</v>
      </c>
    </row>
    <row r="143" spans="1:3" x14ac:dyDescent="0.25">
      <c r="A143" s="224"/>
      <c r="B143" s="101" t="s">
        <v>336</v>
      </c>
      <c r="C143" s="146">
        <v>15</v>
      </c>
    </row>
    <row r="144" spans="1:3" x14ac:dyDescent="0.25">
      <c r="A144" s="224"/>
      <c r="B144" s="145" t="s">
        <v>155</v>
      </c>
      <c r="C144" s="146" t="s">
        <v>3</v>
      </c>
    </row>
    <row r="145" spans="1:3" x14ac:dyDescent="0.25">
      <c r="A145" s="225"/>
      <c r="B145" s="143" t="s">
        <v>346</v>
      </c>
      <c r="C145" s="146">
        <v>2</v>
      </c>
    </row>
    <row r="146" spans="1:3" ht="15.75" thickBot="1" x14ac:dyDescent="0.3">
      <c r="A146" s="111"/>
      <c r="B146" s="6"/>
      <c r="C146" s="106"/>
    </row>
    <row r="147" spans="1:3" ht="15.75" thickBot="1" x14ac:dyDescent="0.3">
      <c r="A147" s="205" t="s">
        <v>158</v>
      </c>
      <c r="B147" s="99" t="s">
        <v>159</v>
      </c>
      <c r="C147" s="18">
        <v>366.5</v>
      </c>
    </row>
    <row r="148" spans="1:3" x14ac:dyDescent="0.25">
      <c r="A148" s="206"/>
      <c r="B148" s="95" t="s">
        <v>211</v>
      </c>
      <c r="C148" s="211">
        <v>1.5</v>
      </c>
    </row>
    <row r="149" spans="1:3" x14ac:dyDescent="0.25">
      <c r="A149" s="206"/>
      <c r="B149" s="92" t="s">
        <v>22</v>
      </c>
      <c r="C149" s="212"/>
    </row>
    <row r="150" spans="1:3" x14ac:dyDescent="0.25">
      <c r="A150" s="206"/>
      <c r="B150" s="93" t="s">
        <v>23</v>
      </c>
      <c r="C150" s="100" t="s">
        <v>3</v>
      </c>
    </row>
    <row r="151" spans="1:3" x14ac:dyDescent="0.25">
      <c r="A151" s="206"/>
      <c r="B151" s="97" t="s">
        <v>24</v>
      </c>
      <c r="C151" s="213">
        <v>110</v>
      </c>
    </row>
    <row r="152" spans="1:3" x14ac:dyDescent="0.25">
      <c r="A152" s="206"/>
      <c r="B152" s="96" t="s">
        <v>25</v>
      </c>
      <c r="C152" s="212"/>
    </row>
    <row r="153" spans="1:3" x14ac:dyDescent="0.25">
      <c r="A153" s="206"/>
      <c r="B153" s="95" t="s">
        <v>26</v>
      </c>
      <c r="C153" s="213">
        <v>4</v>
      </c>
    </row>
    <row r="154" spans="1:3" x14ac:dyDescent="0.25">
      <c r="A154" s="206"/>
      <c r="B154" s="98" t="s">
        <v>27</v>
      </c>
      <c r="C154" s="214"/>
    </row>
    <row r="155" spans="1:3" x14ac:dyDescent="0.25">
      <c r="A155" s="206"/>
      <c r="B155" s="98" t="s">
        <v>28</v>
      </c>
      <c r="C155" s="215"/>
    </row>
    <row r="156" spans="1:3" x14ac:dyDescent="0.25">
      <c r="A156" s="206"/>
      <c r="B156" s="132" t="s">
        <v>29</v>
      </c>
      <c r="C156" s="233">
        <v>250</v>
      </c>
    </row>
    <row r="157" spans="1:3" ht="15.75" x14ac:dyDescent="0.3">
      <c r="A157" s="210"/>
      <c r="B157" s="133" t="s">
        <v>30</v>
      </c>
      <c r="C157" s="234"/>
    </row>
    <row r="158" spans="1:3" ht="16.5" thickBot="1" x14ac:dyDescent="0.35">
      <c r="A158" s="5"/>
      <c r="B158" s="3"/>
      <c r="C158" s="103"/>
    </row>
    <row r="159" spans="1:3" ht="15.75" thickBot="1" x14ac:dyDescent="0.3">
      <c r="A159" s="209" t="s">
        <v>191</v>
      </c>
      <c r="B159" s="99" t="s">
        <v>192</v>
      </c>
      <c r="C159" s="19">
        <f>SUM(C160:C177)</f>
        <v>475</v>
      </c>
    </row>
    <row r="160" spans="1:3" x14ac:dyDescent="0.25">
      <c r="A160" s="206"/>
      <c r="B160" s="95" t="s">
        <v>211</v>
      </c>
      <c r="C160" s="211">
        <v>1</v>
      </c>
    </row>
    <row r="161" spans="1:3" x14ac:dyDescent="0.25">
      <c r="A161" s="206"/>
      <c r="B161" s="92" t="s">
        <v>22</v>
      </c>
      <c r="C161" s="212"/>
    </row>
    <row r="162" spans="1:3" x14ac:dyDescent="0.25">
      <c r="A162" s="206"/>
      <c r="B162" s="93" t="s">
        <v>23</v>
      </c>
      <c r="C162" s="100" t="s">
        <v>3</v>
      </c>
    </row>
    <row r="163" spans="1:3" x14ac:dyDescent="0.25">
      <c r="A163" s="206"/>
      <c r="B163" s="97" t="s">
        <v>24</v>
      </c>
      <c r="C163" s="213">
        <v>110</v>
      </c>
    </row>
    <row r="164" spans="1:3" x14ac:dyDescent="0.25">
      <c r="A164" s="206"/>
      <c r="B164" s="96" t="s">
        <v>25</v>
      </c>
      <c r="C164" s="212"/>
    </row>
    <row r="165" spans="1:3" x14ac:dyDescent="0.25">
      <c r="A165" s="206"/>
      <c r="B165" s="95" t="s">
        <v>26</v>
      </c>
      <c r="C165" s="213">
        <v>4</v>
      </c>
    </row>
    <row r="166" spans="1:3" x14ac:dyDescent="0.25">
      <c r="A166" s="206"/>
      <c r="B166" s="98" t="s">
        <v>27</v>
      </c>
      <c r="C166" s="214"/>
    </row>
    <row r="167" spans="1:3" x14ac:dyDescent="0.25">
      <c r="A167" s="206"/>
      <c r="B167" s="98" t="s">
        <v>28</v>
      </c>
      <c r="C167" s="215"/>
    </row>
    <row r="168" spans="1:3" x14ac:dyDescent="0.25">
      <c r="A168" s="206"/>
      <c r="B168" s="132" t="s">
        <v>29</v>
      </c>
      <c r="C168" s="233">
        <v>175</v>
      </c>
    </row>
    <row r="169" spans="1:3" ht="15.75" x14ac:dyDescent="0.3">
      <c r="A169" s="206"/>
      <c r="B169" s="133" t="s">
        <v>30</v>
      </c>
      <c r="C169" s="234"/>
    </row>
    <row r="170" spans="1:3" x14ac:dyDescent="0.25">
      <c r="A170" s="206"/>
      <c r="B170" s="95" t="s">
        <v>26</v>
      </c>
      <c r="C170" s="213">
        <v>4</v>
      </c>
    </row>
    <row r="171" spans="1:3" x14ac:dyDescent="0.25">
      <c r="A171" s="206"/>
      <c r="B171" s="98" t="s">
        <v>27</v>
      </c>
      <c r="C171" s="214"/>
    </row>
    <row r="172" spans="1:3" x14ac:dyDescent="0.25">
      <c r="A172" s="206"/>
      <c r="B172" s="98" t="s">
        <v>28</v>
      </c>
      <c r="C172" s="215"/>
    </row>
    <row r="173" spans="1:3" x14ac:dyDescent="0.25">
      <c r="A173" s="206"/>
      <c r="B173" s="97" t="s">
        <v>24</v>
      </c>
      <c r="C173" s="213">
        <v>180</v>
      </c>
    </row>
    <row r="174" spans="1:3" x14ac:dyDescent="0.25">
      <c r="A174" s="206"/>
      <c r="B174" s="96" t="s">
        <v>213</v>
      </c>
      <c r="C174" s="212"/>
    </row>
    <row r="175" spans="1:3" x14ac:dyDescent="0.25">
      <c r="A175" s="206"/>
      <c r="B175" s="93" t="s">
        <v>23</v>
      </c>
      <c r="C175" s="94" t="s">
        <v>3</v>
      </c>
    </row>
    <row r="176" spans="1:3" x14ac:dyDescent="0.25">
      <c r="A176" s="206"/>
      <c r="B176" s="95" t="s">
        <v>211</v>
      </c>
      <c r="C176" s="211">
        <v>1</v>
      </c>
    </row>
    <row r="177" spans="1:3" x14ac:dyDescent="0.25">
      <c r="A177" s="210"/>
      <c r="B177" s="92" t="s">
        <v>22</v>
      </c>
      <c r="C177" s="212"/>
    </row>
    <row r="178" spans="1:3" ht="15.75" thickBot="1" x14ac:dyDescent="0.3">
      <c r="A178" s="5"/>
      <c r="B178" s="6"/>
      <c r="C178" s="103"/>
    </row>
    <row r="179" spans="1:3" ht="15.75" thickBot="1" x14ac:dyDescent="0.3">
      <c r="A179" s="209" t="s">
        <v>193</v>
      </c>
      <c r="B179" s="99" t="s">
        <v>192</v>
      </c>
      <c r="C179" s="19">
        <f>SUM(C180:C197)</f>
        <v>600</v>
      </c>
    </row>
    <row r="180" spans="1:3" x14ac:dyDescent="0.25">
      <c r="A180" s="206"/>
      <c r="B180" s="95" t="s">
        <v>211</v>
      </c>
      <c r="C180" s="211">
        <v>1</v>
      </c>
    </row>
    <row r="181" spans="1:3" x14ac:dyDescent="0.25">
      <c r="A181" s="206"/>
      <c r="B181" s="92" t="s">
        <v>22</v>
      </c>
      <c r="C181" s="212"/>
    </row>
    <row r="182" spans="1:3" x14ac:dyDescent="0.25">
      <c r="A182" s="206"/>
      <c r="B182" s="93" t="s">
        <v>23</v>
      </c>
      <c r="C182" s="100" t="s">
        <v>3</v>
      </c>
    </row>
    <row r="183" spans="1:3" x14ac:dyDescent="0.25">
      <c r="A183" s="206"/>
      <c r="B183" s="97" t="s">
        <v>24</v>
      </c>
      <c r="C183" s="213">
        <v>110</v>
      </c>
    </row>
    <row r="184" spans="1:3" x14ac:dyDescent="0.25">
      <c r="A184" s="206"/>
      <c r="B184" s="96" t="s">
        <v>25</v>
      </c>
      <c r="C184" s="212"/>
    </row>
    <row r="185" spans="1:3" x14ac:dyDescent="0.25">
      <c r="A185" s="206"/>
      <c r="B185" s="95" t="s">
        <v>26</v>
      </c>
      <c r="C185" s="213">
        <v>4</v>
      </c>
    </row>
    <row r="186" spans="1:3" x14ac:dyDescent="0.25">
      <c r="A186" s="206"/>
      <c r="B186" s="98" t="s">
        <v>27</v>
      </c>
      <c r="C186" s="214"/>
    </row>
    <row r="187" spans="1:3" x14ac:dyDescent="0.25">
      <c r="A187" s="206"/>
      <c r="B187" s="98" t="s">
        <v>28</v>
      </c>
      <c r="C187" s="215"/>
    </row>
    <row r="188" spans="1:3" x14ac:dyDescent="0.25">
      <c r="A188" s="206"/>
      <c r="B188" s="132" t="s">
        <v>29</v>
      </c>
      <c r="C188" s="233">
        <v>300</v>
      </c>
    </row>
    <row r="189" spans="1:3" ht="15.75" x14ac:dyDescent="0.3">
      <c r="A189" s="206"/>
      <c r="B189" s="133" t="s">
        <v>30</v>
      </c>
      <c r="C189" s="234"/>
    </row>
    <row r="190" spans="1:3" x14ac:dyDescent="0.25">
      <c r="A190" s="206"/>
      <c r="B190" s="95" t="s">
        <v>26</v>
      </c>
      <c r="C190" s="213">
        <v>4</v>
      </c>
    </row>
    <row r="191" spans="1:3" x14ac:dyDescent="0.25">
      <c r="A191" s="206"/>
      <c r="B191" s="98" t="s">
        <v>27</v>
      </c>
      <c r="C191" s="214"/>
    </row>
    <row r="192" spans="1:3" x14ac:dyDescent="0.25">
      <c r="A192" s="206"/>
      <c r="B192" s="98" t="s">
        <v>28</v>
      </c>
      <c r="C192" s="215"/>
    </row>
    <row r="193" spans="1:3" x14ac:dyDescent="0.25">
      <c r="A193" s="206"/>
      <c r="B193" s="97" t="s">
        <v>24</v>
      </c>
      <c r="C193" s="213">
        <v>180</v>
      </c>
    </row>
    <row r="194" spans="1:3" x14ac:dyDescent="0.25">
      <c r="A194" s="206"/>
      <c r="B194" s="96" t="s">
        <v>213</v>
      </c>
      <c r="C194" s="212"/>
    </row>
    <row r="195" spans="1:3" x14ac:dyDescent="0.25">
      <c r="A195" s="206"/>
      <c r="B195" s="93" t="s">
        <v>23</v>
      </c>
      <c r="C195" s="94" t="s">
        <v>3</v>
      </c>
    </row>
    <row r="196" spans="1:3" x14ac:dyDescent="0.25">
      <c r="A196" s="206"/>
      <c r="B196" s="95" t="s">
        <v>211</v>
      </c>
      <c r="C196" s="211">
        <v>1</v>
      </c>
    </row>
    <row r="197" spans="1:3" x14ac:dyDescent="0.25">
      <c r="A197" s="210"/>
      <c r="B197" s="92" t="s">
        <v>22</v>
      </c>
      <c r="C197" s="212"/>
    </row>
    <row r="198" spans="1:3" ht="16.5" thickBot="1" x14ac:dyDescent="0.35">
      <c r="A198" s="5"/>
      <c r="B198" s="3"/>
      <c r="C198" s="103"/>
    </row>
    <row r="199" spans="1:3" ht="15.75" thickBot="1" x14ac:dyDescent="0.3">
      <c r="A199" s="209" t="s">
        <v>229</v>
      </c>
      <c r="B199" s="99" t="s">
        <v>192</v>
      </c>
      <c r="C199" s="19">
        <f>SUM(C200:C216)</f>
        <v>600</v>
      </c>
    </row>
    <row r="200" spans="1:3" x14ac:dyDescent="0.25">
      <c r="A200" s="206"/>
      <c r="B200" s="95" t="s">
        <v>211</v>
      </c>
      <c r="C200" s="211">
        <v>1</v>
      </c>
    </row>
    <row r="201" spans="1:3" x14ac:dyDescent="0.25">
      <c r="A201" s="206"/>
      <c r="B201" s="92" t="s">
        <v>22</v>
      </c>
      <c r="C201" s="212"/>
    </row>
    <row r="202" spans="1:3" x14ac:dyDescent="0.25">
      <c r="A202" s="206"/>
      <c r="B202" s="93" t="s">
        <v>23</v>
      </c>
      <c r="C202" s="100" t="s">
        <v>3</v>
      </c>
    </row>
    <row r="203" spans="1:3" x14ac:dyDescent="0.25">
      <c r="A203" s="206"/>
      <c r="B203" s="97" t="s">
        <v>24</v>
      </c>
      <c r="C203" s="213">
        <v>110</v>
      </c>
    </row>
    <row r="204" spans="1:3" x14ac:dyDescent="0.25">
      <c r="A204" s="206"/>
      <c r="B204" s="96" t="s">
        <v>25</v>
      </c>
      <c r="C204" s="212"/>
    </row>
    <row r="205" spans="1:3" x14ac:dyDescent="0.25">
      <c r="A205" s="206"/>
      <c r="B205" s="95" t="s">
        <v>26</v>
      </c>
      <c r="C205" s="213">
        <v>4</v>
      </c>
    </row>
    <row r="206" spans="1:3" x14ac:dyDescent="0.25">
      <c r="A206" s="206"/>
      <c r="B206" s="98" t="s">
        <v>27</v>
      </c>
      <c r="C206" s="214"/>
    </row>
    <row r="207" spans="1:3" x14ac:dyDescent="0.25">
      <c r="A207" s="206"/>
      <c r="B207" s="98" t="s">
        <v>28</v>
      </c>
      <c r="C207" s="215"/>
    </row>
    <row r="208" spans="1:3" x14ac:dyDescent="0.25">
      <c r="A208" s="206"/>
      <c r="B208" s="132" t="s">
        <v>230</v>
      </c>
      <c r="C208" s="141">
        <v>300</v>
      </c>
    </row>
    <row r="209" spans="1:3" x14ac:dyDescent="0.25">
      <c r="A209" s="206"/>
      <c r="B209" s="95" t="s">
        <v>26</v>
      </c>
      <c r="C209" s="213">
        <v>4</v>
      </c>
    </row>
    <row r="210" spans="1:3" x14ac:dyDescent="0.25">
      <c r="A210" s="206"/>
      <c r="B210" s="98" t="s">
        <v>27</v>
      </c>
      <c r="C210" s="214"/>
    </row>
    <row r="211" spans="1:3" x14ac:dyDescent="0.25">
      <c r="A211" s="206"/>
      <c r="B211" s="98" t="s">
        <v>28</v>
      </c>
      <c r="C211" s="215"/>
    </row>
    <row r="212" spans="1:3" x14ac:dyDescent="0.25">
      <c r="A212" s="206"/>
      <c r="B212" s="97" t="s">
        <v>24</v>
      </c>
      <c r="C212" s="213">
        <v>180</v>
      </c>
    </row>
    <row r="213" spans="1:3" x14ac:dyDescent="0.25">
      <c r="A213" s="206"/>
      <c r="B213" s="96" t="s">
        <v>213</v>
      </c>
      <c r="C213" s="212"/>
    </row>
    <row r="214" spans="1:3" x14ac:dyDescent="0.25">
      <c r="A214" s="206"/>
      <c r="B214" s="93" t="s">
        <v>23</v>
      </c>
      <c r="C214" s="94" t="s">
        <v>3</v>
      </c>
    </row>
    <row r="215" spans="1:3" x14ac:dyDescent="0.25">
      <c r="A215" s="206"/>
      <c r="B215" s="95" t="s">
        <v>211</v>
      </c>
      <c r="C215" s="211">
        <v>1</v>
      </c>
    </row>
    <row r="216" spans="1:3" x14ac:dyDescent="0.25">
      <c r="A216" s="210"/>
      <c r="B216" s="92" t="s">
        <v>22</v>
      </c>
      <c r="C216" s="212"/>
    </row>
    <row r="217" spans="1:3" ht="15.75" thickBot="1" x14ac:dyDescent="0.3">
      <c r="A217" s="5"/>
      <c r="B217" s="96"/>
      <c r="C217" s="103"/>
    </row>
    <row r="218" spans="1:3" ht="15.75" thickBot="1" x14ac:dyDescent="0.3">
      <c r="A218" s="205" t="s">
        <v>331</v>
      </c>
      <c r="B218" s="99" t="s">
        <v>332</v>
      </c>
      <c r="C218" s="18">
        <f>SUM(C219:C225)</f>
        <v>284</v>
      </c>
    </row>
    <row r="219" spans="1:3" x14ac:dyDescent="0.25">
      <c r="A219" s="206"/>
      <c r="B219" s="41" t="s">
        <v>347</v>
      </c>
      <c r="C219" s="146">
        <v>2</v>
      </c>
    </row>
    <row r="220" spans="1:3" x14ac:dyDescent="0.25">
      <c r="A220" s="206"/>
      <c r="B220" s="101" t="s">
        <v>336</v>
      </c>
      <c r="C220" s="146">
        <v>15</v>
      </c>
    </row>
    <row r="221" spans="1:3" x14ac:dyDescent="0.25">
      <c r="A221" s="206"/>
      <c r="B221" s="145" t="s">
        <v>155</v>
      </c>
      <c r="C221" s="144" t="s">
        <v>3</v>
      </c>
    </row>
    <row r="222" spans="1:3" x14ac:dyDescent="0.25">
      <c r="A222" s="206"/>
      <c r="B222" s="130" t="s">
        <v>154</v>
      </c>
      <c r="C222" s="108">
        <v>250</v>
      </c>
    </row>
    <row r="223" spans="1:3" x14ac:dyDescent="0.25">
      <c r="A223" s="206"/>
      <c r="B223" s="145" t="s">
        <v>155</v>
      </c>
      <c r="C223" s="144" t="s">
        <v>3</v>
      </c>
    </row>
    <row r="224" spans="1:3" x14ac:dyDescent="0.25">
      <c r="A224" s="206"/>
      <c r="B224" s="101" t="s">
        <v>336</v>
      </c>
      <c r="C224" s="146">
        <v>15</v>
      </c>
    </row>
    <row r="225" spans="1:3" x14ac:dyDescent="0.25">
      <c r="A225" s="210"/>
      <c r="B225" s="41" t="s">
        <v>347</v>
      </c>
      <c r="C225" s="147">
        <v>2</v>
      </c>
    </row>
    <row r="226" spans="1:3" ht="15.75" thickBot="1" x14ac:dyDescent="0.3">
      <c r="A226" s="5"/>
      <c r="B226" s="6"/>
      <c r="C226" s="2"/>
    </row>
    <row r="227" spans="1:3" ht="15.75" thickBot="1" x14ac:dyDescent="0.3">
      <c r="A227" s="205" t="s">
        <v>359</v>
      </c>
      <c r="B227" s="99" t="s">
        <v>192</v>
      </c>
      <c r="C227" s="19">
        <f>SUM(C228:C237)</f>
        <v>115</v>
      </c>
    </row>
    <row r="228" spans="1:3" x14ac:dyDescent="0.25">
      <c r="A228" s="206"/>
      <c r="B228" s="95" t="s">
        <v>211</v>
      </c>
      <c r="C228" s="211">
        <v>1</v>
      </c>
    </row>
    <row r="229" spans="1:3" x14ac:dyDescent="0.25">
      <c r="A229" s="206"/>
      <c r="B229" s="92" t="s">
        <v>22</v>
      </c>
      <c r="C229" s="212"/>
    </row>
    <row r="230" spans="1:3" x14ac:dyDescent="0.25">
      <c r="A230" s="206"/>
      <c r="B230" s="93" t="s">
        <v>23</v>
      </c>
      <c r="C230" s="100" t="s">
        <v>3</v>
      </c>
    </row>
    <row r="231" spans="1:3" x14ac:dyDescent="0.25">
      <c r="A231" s="206"/>
      <c r="B231" s="97" t="s">
        <v>24</v>
      </c>
      <c r="C231" s="213">
        <v>110</v>
      </c>
    </row>
    <row r="232" spans="1:3" x14ac:dyDescent="0.25">
      <c r="A232" s="206"/>
      <c r="B232" s="96" t="s">
        <v>25</v>
      </c>
      <c r="C232" s="212"/>
    </row>
    <row r="233" spans="1:3" x14ac:dyDescent="0.25">
      <c r="A233" s="206"/>
      <c r="B233" s="95" t="s">
        <v>26</v>
      </c>
      <c r="C233" s="213">
        <v>4</v>
      </c>
    </row>
    <row r="234" spans="1:3" x14ac:dyDescent="0.25">
      <c r="A234" s="206"/>
      <c r="B234" s="98" t="s">
        <v>27</v>
      </c>
      <c r="C234" s="214"/>
    </row>
    <row r="235" spans="1:3" x14ac:dyDescent="0.25">
      <c r="A235" s="206"/>
      <c r="B235" s="98" t="s">
        <v>28</v>
      </c>
      <c r="C235" s="215"/>
    </row>
    <row r="236" spans="1:3" x14ac:dyDescent="0.25">
      <c r="A236" s="206"/>
      <c r="B236" s="132" t="s">
        <v>361</v>
      </c>
      <c r="C236" s="204" t="s">
        <v>3</v>
      </c>
    </row>
    <row r="237" spans="1:3" x14ac:dyDescent="0.25">
      <c r="A237" s="210"/>
      <c r="B237" s="263" t="s">
        <v>360</v>
      </c>
      <c r="C237" s="16" t="s">
        <v>3</v>
      </c>
    </row>
    <row r="238" spans="1:3" ht="16.5" thickBot="1" x14ac:dyDescent="0.35">
      <c r="A238" s="5"/>
      <c r="B238" s="3"/>
      <c r="C238" s="103"/>
    </row>
    <row r="239" spans="1:3" ht="15.75" thickBot="1" x14ac:dyDescent="0.3">
      <c r="A239" s="205" t="s">
        <v>46</v>
      </c>
      <c r="B239" s="11" t="s">
        <v>374</v>
      </c>
      <c r="C239" s="18">
        <v>190</v>
      </c>
    </row>
    <row r="240" spans="1:3" x14ac:dyDescent="0.25">
      <c r="A240" s="206"/>
      <c r="B240" s="21" t="s">
        <v>334</v>
      </c>
      <c r="C240" s="108">
        <v>2</v>
      </c>
    </row>
    <row r="241" spans="1:4" x14ac:dyDescent="0.25">
      <c r="A241" s="206"/>
      <c r="B241" s="148" t="s">
        <v>179</v>
      </c>
      <c r="C241" s="105">
        <v>3</v>
      </c>
    </row>
    <row r="242" spans="1:4" x14ac:dyDescent="0.25">
      <c r="A242" s="206"/>
      <c r="B242" s="91" t="s">
        <v>216</v>
      </c>
      <c r="C242" s="213">
        <v>55</v>
      </c>
    </row>
    <row r="243" spans="1:4" x14ac:dyDescent="0.25">
      <c r="A243" s="206"/>
      <c r="B243" s="90" t="s">
        <v>33</v>
      </c>
      <c r="C243" s="216"/>
    </row>
    <row r="244" spans="1:4" x14ac:dyDescent="0.25">
      <c r="A244" s="206"/>
      <c r="B244" s="20" t="s">
        <v>34</v>
      </c>
      <c r="C244" s="16" t="s">
        <v>3</v>
      </c>
    </row>
    <row r="245" spans="1:4" x14ac:dyDescent="0.25">
      <c r="A245" s="206"/>
      <c r="B245" s="13" t="s">
        <v>24</v>
      </c>
      <c r="C245" s="213">
        <v>120</v>
      </c>
    </row>
    <row r="246" spans="1:4" x14ac:dyDescent="0.25">
      <c r="A246" s="206"/>
      <c r="B246" s="149" t="s">
        <v>35</v>
      </c>
      <c r="C246" s="216"/>
    </row>
    <row r="247" spans="1:4" x14ac:dyDescent="0.25">
      <c r="A247" s="217"/>
      <c r="B247" s="128" t="s">
        <v>69</v>
      </c>
      <c r="C247" s="213">
        <v>10</v>
      </c>
    </row>
    <row r="248" spans="1:4" x14ac:dyDescent="0.25">
      <c r="A248" s="217"/>
      <c r="B248" s="129" t="s">
        <v>39</v>
      </c>
      <c r="C248" s="211"/>
    </row>
    <row r="249" spans="1:4" x14ac:dyDescent="0.25">
      <c r="A249" s="217"/>
      <c r="B249" s="129" t="s">
        <v>176</v>
      </c>
      <c r="C249" s="211"/>
    </row>
    <row r="250" spans="1:4" x14ac:dyDescent="0.25">
      <c r="A250" s="217"/>
      <c r="B250" s="130" t="s">
        <v>40</v>
      </c>
      <c r="C250" s="216"/>
    </row>
    <row r="251" spans="1:4" x14ac:dyDescent="0.25">
      <c r="A251" s="217"/>
      <c r="B251" s="150" t="s">
        <v>41</v>
      </c>
      <c r="C251" s="219">
        <v>250</v>
      </c>
    </row>
    <row r="252" spans="1:4" x14ac:dyDescent="0.25">
      <c r="A252" s="217"/>
      <c r="B252" s="151" t="s">
        <v>42</v>
      </c>
      <c r="C252" s="220"/>
    </row>
    <row r="253" spans="1:4" x14ac:dyDescent="0.25">
      <c r="A253" s="218"/>
      <c r="B253" s="152" t="s">
        <v>43</v>
      </c>
      <c r="C253" s="16" t="s">
        <v>3</v>
      </c>
    </row>
    <row r="254" spans="1:4" ht="16.5" thickBot="1" x14ac:dyDescent="0.35">
      <c r="A254" s="3"/>
      <c r="B254" s="4"/>
      <c r="C254" s="2"/>
      <c r="D254" s="26"/>
    </row>
    <row r="255" spans="1:4" ht="15.75" thickBot="1" x14ac:dyDescent="0.3">
      <c r="A255" s="205" t="s">
        <v>47</v>
      </c>
      <c r="B255" s="11" t="s">
        <v>376</v>
      </c>
      <c r="C255" s="19">
        <v>190</v>
      </c>
    </row>
    <row r="256" spans="1:4" ht="27" x14ac:dyDescent="0.25">
      <c r="A256" s="206"/>
      <c r="B256" s="21" t="s">
        <v>79</v>
      </c>
      <c r="C256" s="108">
        <v>15</v>
      </c>
    </row>
    <row r="257" spans="1:4" x14ac:dyDescent="0.25">
      <c r="A257" s="206"/>
      <c r="B257" s="91" t="s">
        <v>216</v>
      </c>
      <c r="C257" s="213">
        <v>45</v>
      </c>
    </row>
    <row r="258" spans="1:4" x14ac:dyDescent="0.25">
      <c r="A258" s="206"/>
      <c r="B258" s="90" t="s">
        <v>33</v>
      </c>
      <c r="C258" s="216"/>
    </row>
    <row r="259" spans="1:4" x14ac:dyDescent="0.25">
      <c r="A259" s="206"/>
      <c r="B259" s="20" t="s">
        <v>34</v>
      </c>
      <c r="C259" s="16" t="s">
        <v>3</v>
      </c>
    </row>
    <row r="260" spans="1:4" x14ac:dyDescent="0.25">
      <c r="A260" s="206"/>
      <c r="B260" s="13" t="s">
        <v>24</v>
      </c>
      <c r="C260" s="213">
        <v>120</v>
      </c>
    </row>
    <row r="261" spans="1:4" x14ac:dyDescent="0.25">
      <c r="A261" s="206"/>
      <c r="B261" s="149" t="s">
        <v>35</v>
      </c>
      <c r="C261" s="216"/>
    </row>
    <row r="262" spans="1:4" x14ac:dyDescent="0.25">
      <c r="A262" s="217"/>
      <c r="B262" s="128" t="s">
        <v>69</v>
      </c>
      <c r="C262" s="213">
        <v>10</v>
      </c>
    </row>
    <row r="263" spans="1:4" x14ac:dyDescent="0.25">
      <c r="A263" s="217"/>
      <c r="B263" s="129" t="s">
        <v>39</v>
      </c>
      <c r="C263" s="211"/>
    </row>
    <row r="264" spans="1:4" x14ac:dyDescent="0.25">
      <c r="A264" s="217"/>
      <c r="B264" s="129" t="s">
        <v>176</v>
      </c>
      <c r="C264" s="211"/>
    </row>
    <row r="265" spans="1:4" x14ac:dyDescent="0.25">
      <c r="A265" s="217"/>
      <c r="B265" s="130" t="s">
        <v>40</v>
      </c>
      <c r="C265" s="216"/>
    </row>
    <row r="266" spans="1:4" x14ac:dyDescent="0.25">
      <c r="A266" s="217"/>
      <c r="B266" s="150" t="s">
        <v>41</v>
      </c>
      <c r="C266" s="219">
        <v>250</v>
      </c>
    </row>
    <row r="267" spans="1:4" x14ac:dyDescent="0.25">
      <c r="A267" s="217"/>
      <c r="B267" s="151" t="s">
        <v>42</v>
      </c>
      <c r="C267" s="220"/>
    </row>
    <row r="268" spans="1:4" x14ac:dyDescent="0.25">
      <c r="A268" s="218"/>
      <c r="B268" s="152" t="s">
        <v>43</v>
      </c>
      <c r="C268" s="16" t="s">
        <v>3</v>
      </c>
    </row>
    <row r="269" spans="1:4" ht="16.5" thickBot="1" x14ac:dyDescent="0.35">
      <c r="A269" s="3"/>
      <c r="B269" s="4"/>
      <c r="C269" s="2"/>
      <c r="D269" s="26"/>
    </row>
    <row r="270" spans="1:4" ht="26.25" thickBot="1" x14ac:dyDescent="0.3">
      <c r="A270" s="205" t="s">
        <v>45</v>
      </c>
      <c r="B270" s="11" t="s">
        <v>362</v>
      </c>
      <c r="C270" s="19">
        <v>190</v>
      </c>
    </row>
    <row r="271" spans="1:4" x14ac:dyDescent="0.25">
      <c r="A271" s="206"/>
      <c r="B271" s="21" t="s">
        <v>63</v>
      </c>
      <c r="C271" s="108">
        <v>2</v>
      </c>
    </row>
    <row r="272" spans="1:4" x14ac:dyDescent="0.25">
      <c r="A272" s="206"/>
      <c r="B272" s="148" t="s">
        <v>179</v>
      </c>
      <c r="C272" s="105">
        <v>3</v>
      </c>
    </row>
    <row r="273" spans="1:3" x14ac:dyDescent="0.25">
      <c r="A273" s="206"/>
      <c r="B273" s="91" t="s">
        <v>216</v>
      </c>
      <c r="C273" s="213">
        <v>55</v>
      </c>
    </row>
    <row r="274" spans="1:3" x14ac:dyDescent="0.25">
      <c r="A274" s="206"/>
      <c r="B274" s="90" t="s">
        <v>33</v>
      </c>
      <c r="C274" s="216"/>
    </row>
    <row r="275" spans="1:3" x14ac:dyDescent="0.25">
      <c r="A275" s="206"/>
      <c r="B275" s="20" t="s">
        <v>34</v>
      </c>
      <c r="C275" s="16" t="s">
        <v>3</v>
      </c>
    </row>
    <row r="276" spans="1:3" x14ac:dyDescent="0.25">
      <c r="A276" s="206"/>
      <c r="B276" s="13" t="s">
        <v>24</v>
      </c>
      <c r="C276" s="213">
        <v>120</v>
      </c>
    </row>
    <row r="277" spans="1:3" x14ac:dyDescent="0.25">
      <c r="A277" s="206"/>
      <c r="B277" s="149" t="s">
        <v>48</v>
      </c>
      <c r="C277" s="216"/>
    </row>
    <row r="278" spans="1:3" x14ac:dyDescent="0.25">
      <c r="A278" s="217"/>
      <c r="B278" s="128" t="s">
        <v>69</v>
      </c>
      <c r="C278" s="213">
        <v>10</v>
      </c>
    </row>
    <row r="279" spans="1:3" x14ac:dyDescent="0.25">
      <c r="A279" s="217"/>
      <c r="B279" s="129" t="s">
        <v>39</v>
      </c>
      <c r="C279" s="211"/>
    </row>
    <row r="280" spans="1:3" x14ac:dyDescent="0.25">
      <c r="A280" s="217"/>
      <c r="B280" s="129" t="s">
        <v>176</v>
      </c>
      <c r="C280" s="211"/>
    </row>
    <row r="281" spans="1:3" x14ac:dyDescent="0.25">
      <c r="A281" s="217"/>
      <c r="B281" s="130" t="s">
        <v>40</v>
      </c>
      <c r="C281" s="216"/>
    </row>
    <row r="282" spans="1:3" x14ac:dyDescent="0.25">
      <c r="A282" s="217"/>
      <c r="B282" s="150" t="s">
        <v>41</v>
      </c>
      <c r="C282" s="219">
        <v>250</v>
      </c>
    </row>
    <row r="283" spans="1:3" x14ac:dyDescent="0.25">
      <c r="A283" s="217"/>
      <c r="B283" s="151" t="s">
        <v>42</v>
      </c>
      <c r="C283" s="220"/>
    </row>
    <row r="284" spans="1:3" x14ac:dyDescent="0.25">
      <c r="A284" s="218"/>
      <c r="B284" s="152" t="s">
        <v>43</v>
      </c>
      <c r="C284" s="16" t="s">
        <v>3</v>
      </c>
    </row>
    <row r="285" spans="1:3" ht="15.75" thickBot="1" x14ac:dyDescent="0.3">
      <c r="A285" s="5"/>
      <c r="B285" s="6"/>
      <c r="C285" s="2"/>
    </row>
    <row r="286" spans="1:3" ht="15.75" thickBot="1" x14ac:dyDescent="0.3">
      <c r="A286" s="205" t="s">
        <v>44</v>
      </c>
      <c r="B286" s="11" t="s">
        <v>375</v>
      </c>
      <c r="C286" s="19">
        <f>C287+C288+C289+C292+C294+C295+C296+C297+C298+C299+C300</f>
        <v>1095</v>
      </c>
    </row>
    <row r="287" spans="1:3" x14ac:dyDescent="0.25">
      <c r="A287" s="206"/>
      <c r="B287" s="21" t="s">
        <v>334</v>
      </c>
      <c r="C287" s="108">
        <v>2</v>
      </c>
    </row>
    <row r="288" spans="1:3" x14ac:dyDescent="0.25">
      <c r="A288" s="206"/>
      <c r="B288" s="148" t="s">
        <v>179</v>
      </c>
      <c r="C288" s="105">
        <v>3</v>
      </c>
    </row>
    <row r="289" spans="1:3" x14ac:dyDescent="0.25">
      <c r="A289" s="206"/>
      <c r="B289" s="91" t="s">
        <v>216</v>
      </c>
      <c r="C289" s="213">
        <v>55</v>
      </c>
    </row>
    <row r="290" spans="1:3" x14ac:dyDescent="0.25">
      <c r="A290" s="206"/>
      <c r="B290" s="90" t="s">
        <v>33</v>
      </c>
      <c r="C290" s="216"/>
    </row>
    <row r="291" spans="1:3" x14ac:dyDescent="0.25">
      <c r="A291" s="206"/>
      <c r="B291" s="20" t="s">
        <v>34</v>
      </c>
      <c r="C291" s="16" t="s">
        <v>3</v>
      </c>
    </row>
    <row r="292" spans="1:3" x14ac:dyDescent="0.25">
      <c r="A292" s="206"/>
      <c r="B292" s="13" t="s">
        <v>24</v>
      </c>
      <c r="C292" s="213">
        <v>120</v>
      </c>
    </row>
    <row r="293" spans="1:3" x14ac:dyDescent="0.25">
      <c r="A293" s="206"/>
      <c r="B293" s="149" t="s">
        <v>48</v>
      </c>
      <c r="C293" s="216"/>
    </row>
    <row r="294" spans="1:3" x14ac:dyDescent="0.25">
      <c r="A294" s="206"/>
      <c r="B294" s="41" t="s">
        <v>124</v>
      </c>
      <c r="C294" s="16">
        <v>200</v>
      </c>
    </row>
    <row r="295" spans="1:3" x14ac:dyDescent="0.25">
      <c r="A295" s="206"/>
      <c r="B295" s="20" t="s">
        <v>214</v>
      </c>
      <c r="C295" s="16">
        <v>50</v>
      </c>
    </row>
    <row r="296" spans="1:3" x14ac:dyDescent="0.25">
      <c r="A296" s="206"/>
      <c r="B296" s="20" t="s">
        <v>125</v>
      </c>
      <c r="C296" s="16">
        <v>205</v>
      </c>
    </row>
    <row r="297" spans="1:3" x14ac:dyDescent="0.25">
      <c r="A297" s="206"/>
      <c r="B297" s="20" t="s">
        <v>125</v>
      </c>
      <c r="C297" s="16">
        <v>200</v>
      </c>
    </row>
    <row r="298" spans="1:3" x14ac:dyDescent="0.25">
      <c r="A298" s="206"/>
      <c r="B298" s="20" t="s">
        <v>126</v>
      </c>
      <c r="C298" s="16">
        <v>200</v>
      </c>
    </row>
    <row r="299" spans="1:3" x14ac:dyDescent="0.25">
      <c r="A299" s="206"/>
      <c r="B299" s="153" t="s">
        <v>317</v>
      </c>
      <c r="C299" s="16">
        <v>50</v>
      </c>
    </row>
    <row r="300" spans="1:3" x14ac:dyDescent="0.25">
      <c r="A300" s="217"/>
      <c r="B300" s="128" t="s">
        <v>69</v>
      </c>
      <c r="C300" s="213">
        <v>10</v>
      </c>
    </row>
    <row r="301" spans="1:3" x14ac:dyDescent="0.25">
      <c r="A301" s="217"/>
      <c r="B301" s="129" t="s">
        <v>39</v>
      </c>
      <c r="C301" s="211"/>
    </row>
    <row r="302" spans="1:3" x14ac:dyDescent="0.25">
      <c r="A302" s="217"/>
      <c r="B302" s="129" t="s">
        <v>176</v>
      </c>
      <c r="C302" s="211"/>
    </row>
    <row r="303" spans="1:3" x14ac:dyDescent="0.25">
      <c r="A303" s="217"/>
      <c r="B303" s="130" t="s">
        <v>40</v>
      </c>
      <c r="C303" s="216"/>
    </row>
    <row r="304" spans="1:3" x14ac:dyDescent="0.25">
      <c r="A304" s="217"/>
      <c r="B304" s="150" t="s">
        <v>41</v>
      </c>
      <c r="C304" s="219"/>
    </row>
    <row r="305" spans="1:3" x14ac:dyDescent="0.25">
      <c r="A305" s="217"/>
      <c r="B305" s="151" t="s">
        <v>42</v>
      </c>
      <c r="C305" s="220"/>
    </row>
    <row r="306" spans="1:3" x14ac:dyDescent="0.25">
      <c r="A306" s="218"/>
      <c r="B306" s="152" t="s">
        <v>43</v>
      </c>
      <c r="C306" s="16" t="s">
        <v>3</v>
      </c>
    </row>
    <row r="307" spans="1:3" ht="15.75" thickBot="1" x14ac:dyDescent="0.3">
      <c r="A307" s="5"/>
      <c r="B307" s="6"/>
      <c r="C307" s="2"/>
    </row>
    <row r="308" spans="1:3" ht="15.75" thickBot="1" x14ac:dyDescent="0.3">
      <c r="A308" s="205" t="s">
        <v>49</v>
      </c>
      <c r="B308" s="11" t="s">
        <v>377</v>
      </c>
      <c r="C308" s="19">
        <f>C309+C310+C313+C315+C316+C317+C318+C319+C320+C321</f>
        <v>1095</v>
      </c>
    </row>
    <row r="309" spans="1:3" ht="27" x14ac:dyDescent="0.25">
      <c r="A309" s="206"/>
      <c r="B309" s="21" t="s">
        <v>78</v>
      </c>
      <c r="C309" s="108">
        <v>15</v>
      </c>
    </row>
    <row r="310" spans="1:3" x14ac:dyDescent="0.25">
      <c r="A310" s="206"/>
      <c r="B310" s="91" t="s">
        <v>216</v>
      </c>
      <c r="C310" s="213">
        <v>45</v>
      </c>
    </row>
    <row r="311" spans="1:3" x14ac:dyDescent="0.25">
      <c r="A311" s="206"/>
      <c r="B311" s="90" t="s">
        <v>33</v>
      </c>
      <c r="C311" s="216"/>
    </row>
    <row r="312" spans="1:3" x14ac:dyDescent="0.25">
      <c r="A312" s="206"/>
      <c r="B312" s="20" t="s">
        <v>34</v>
      </c>
      <c r="C312" s="16" t="s">
        <v>3</v>
      </c>
    </row>
    <row r="313" spans="1:3" x14ac:dyDescent="0.25">
      <c r="A313" s="206"/>
      <c r="B313" s="13" t="s">
        <v>24</v>
      </c>
      <c r="C313" s="213">
        <v>120</v>
      </c>
    </row>
    <row r="314" spans="1:3" x14ac:dyDescent="0.25">
      <c r="A314" s="206"/>
      <c r="B314" s="149" t="s">
        <v>35</v>
      </c>
      <c r="C314" s="216"/>
    </row>
    <row r="315" spans="1:3" x14ac:dyDescent="0.25">
      <c r="A315" s="206"/>
      <c r="B315" s="41" t="s">
        <v>124</v>
      </c>
      <c r="C315" s="16">
        <v>200</v>
      </c>
    </row>
    <row r="316" spans="1:3" x14ac:dyDescent="0.25">
      <c r="A316" s="206"/>
      <c r="B316" s="20" t="s">
        <v>214</v>
      </c>
      <c r="C316" s="16">
        <v>50</v>
      </c>
    </row>
    <row r="317" spans="1:3" x14ac:dyDescent="0.25">
      <c r="A317" s="206"/>
      <c r="B317" s="20" t="s">
        <v>125</v>
      </c>
      <c r="C317" s="16">
        <v>205</v>
      </c>
    </row>
    <row r="318" spans="1:3" x14ac:dyDescent="0.25">
      <c r="A318" s="206"/>
      <c r="B318" s="20" t="s">
        <v>125</v>
      </c>
      <c r="C318" s="16">
        <v>200</v>
      </c>
    </row>
    <row r="319" spans="1:3" x14ac:dyDescent="0.25">
      <c r="A319" s="206"/>
      <c r="B319" s="20" t="s">
        <v>126</v>
      </c>
      <c r="C319" s="16">
        <v>200</v>
      </c>
    </row>
    <row r="320" spans="1:3" x14ac:dyDescent="0.25">
      <c r="A320" s="206"/>
      <c r="B320" s="153" t="s">
        <v>317</v>
      </c>
      <c r="C320" s="105">
        <v>50</v>
      </c>
    </row>
    <row r="321" spans="1:3" x14ac:dyDescent="0.25">
      <c r="A321" s="217"/>
      <c r="B321" s="128" t="s">
        <v>69</v>
      </c>
      <c r="C321" s="213">
        <v>10</v>
      </c>
    </row>
    <row r="322" spans="1:3" x14ac:dyDescent="0.25">
      <c r="A322" s="217"/>
      <c r="B322" s="129" t="s">
        <v>39</v>
      </c>
      <c r="C322" s="211"/>
    </row>
    <row r="323" spans="1:3" x14ac:dyDescent="0.25">
      <c r="A323" s="217"/>
      <c r="B323" s="129" t="s">
        <v>176</v>
      </c>
      <c r="C323" s="211"/>
    </row>
    <row r="324" spans="1:3" x14ac:dyDescent="0.25">
      <c r="A324" s="217"/>
      <c r="B324" s="130" t="s">
        <v>40</v>
      </c>
      <c r="C324" s="216"/>
    </row>
    <row r="325" spans="1:3" x14ac:dyDescent="0.25">
      <c r="A325" s="217"/>
      <c r="B325" s="150" t="s">
        <v>41</v>
      </c>
      <c r="C325" s="219">
        <v>250</v>
      </c>
    </row>
    <row r="326" spans="1:3" x14ac:dyDescent="0.25">
      <c r="A326" s="217"/>
      <c r="B326" s="151" t="s">
        <v>42</v>
      </c>
      <c r="C326" s="220"/>
    </row>
    <row r="327" spans="1:3" x14ac:dyDescent="0.25">
      <c r="A327" s="218"/>
      <c r="B327" s="152" t="s">
        <v>43</v>
      </c>
      <c r="C327" s="16" t="s">
        <v>3</v>
      </c>
    </row>
    <row r="328" spans="1:3" ht="16.5" thickBot="1" x14ac:dyDescent="0.35">
      <c r="A328" s="3"/>
      <c r="B328" s="4"/>
      <c r="C328" s="2"/>
    </row>
    <row r="329" spans="1:3" ht="15.75" thickBot="1" x14ac:dyDescent="0.3">
      <c r="A329" s="205" t="s">
        <v>50</v>
      </c>
      <c r="B329" s="11" t="s">
        <v>363</v>
      </c>
      <c r="C329" s="19">
        <f>C330+C331+C332+C335+C337+C338+C339+C340+C341+C342+C343</f>
        <v>1095</v>
      </c>
    </row>
    <row r="330" spans="1:3" x14ac:dyDescent="0.25">
      <c r="A330" s="206"/>
      <c r="B330" s="21" t="s">
        <v>62</v>
      </c>
      <c r="C330" s="108">
        <v>2</v>
      </c>
    </row>
    <row r="331" spans="1:3" x14ac:dyDescent="0.25">
      <c r="A331" s="206"/>
      <c r="B331" s="148" t="s">
        <v>179</v>
      </c>
      <c r="C331" s="105">
        <v>3</v>
      </c>
    </row>
    <row r="332" spans="1:3" x14ac:dyDescent="0.25">
      <c r="A332" s="206"/>
      <c r="B332" s="91" t="s">
        <v>216</v>
      </c>
      <c r="C332" s="213">
        <v>55</v>
      </c>
    </row>
    <row r="333" spans="1:3" x14ac:dyDescent="0.25">
      <c r="A333" s="206"/>
      <c r="B333" s="90" t="s">
        <v>33</v>
      </c>
      <c r="C333" s="216"/>
    </row>
    <row r="334" spans="1:3" x14ac:dyDescent="0.25">
      <c r="A334" s="206"/>
      <c r="B334" s="20" t="s">
        <v>34</v>
      </c>
      <c r="C334" s="16" t="s">
        <v>3</v>
      </c>
    </row>
    <row r="335" spans="1:3" x14ac:dyDescent="0.25">
      <c r="A335" s="206"/>
      <c r="B335" s="13" t="s">
        <v>24</v>
      </c>
      <c r="C335" s="213">
        <v>120</v>
      </c>
    </row>
    <row r="336" spans="1:3" x14ac:dyDescent="0.25">
      <c r="A336" s="206"/>
      <c r="B336" s="149" t="s">
        <v>35</v>
      </c>
      <c r="C336" s="216"/>
    </row>
    <row r="337" spans="1:3" x14ac:dyDescent="0.25">
      <c r="A337" s="206"/>
      <c r="B337" s="41" t="s">
        <v>124</v>
      </c>
      <c r="C337" s="16">
        <v>200</v>
      </c>
    </row>
    <row r="338" spans="1:3" x14ac:dyDescent="0.25">
      <c r="A338" s="206"/>
      <c r="B338" s="20" t="s">
        <v>214</v>
      </c>
      <c r="C338" s="16">
        <v>50</v>
      </c>
    </row>
    <row r="339" spans="1:3" x14ac:dyDescent="0.25">
      <c r="A339" s="206"/>
      <c r="B339" s="20" t="s">
        <v>125</v>
      </c>
      <c r="C339" s="16">
        <v>205</v>
      </c>
    </row>
    <row r="340" spans="1:3" x14ac:dyDescent="0.25">
      <c r="A340" s="206"/>
      <c r="B340" s="20" t="s">
        <v>125</v>
      </c>
      <c r="C340" s="16">
        <v>200</v>
      </c>
    </row>
    <row r="341" spans="1:3" x14ac:dyDescent="0.25">
      <c r="A341" s="206"/>
      <c r="B341" s="20" t="s">
        <v>126</v>
      </c>
      <c r="C341" s="16">
        <v>200</v>
      </c>
    </row>
    <row r="342" spans="1:3" x14ac:dyDescent="0.25">
      <c r="A342" s="206"/>
      <c r="B342" s="153" t="s">
        <v>317</v>
      </c>
      <c r="C342" s="105">
        <v>50</v>
      </c>
    </row>
    <row r="343" spans="1:3" x14ac:dyDescent="0.25">
      <c r="A343" s="217"/>
      <c r="B343" s="128" t="s">
        <v>69</v>
      </c>
      <c r="C343" s="213">
        <v>10</v>
      </c>
    </row>
    <row r="344" spans="1:3" x14ac:dyDescent="0.25">
      <c r="A344" s="217"/>
      <c r="B344" s="129" t="s">
        <v>39</v>
      </c>
      <c r="C344" s="211"/>
    </row>
    <row r="345" spans="1:3" x14ac:dyDescent="0.25">
      <c r="A345" s="217"/>
      <c r="B345" s="129" t="s">
        <v>176</v>
      </c>
      <c r="C345" s="211"/>
    </row>
    <row r="346" spans="1:3" x14ac:dyDescent="0.25">
      <c r="A346" s="217"/>
      <c r="B346" s="130" t="s">
        <v>40</v>
      </c>
      <c r="C346" s="216"/>
    </row>
    <row r="347" spans="1:3" x14ac:dyDescent="0.25">
      <c r="A347" s="217"/>
      <c r="B347" s="150" t="s">
        <v>41</v>
      </c>
      <c r="C347" s="219">
        <v>250</v>
      </c>
    </row>
    <row r="348" spans="1:3" x14ac:dyDescent="0.25">
      <c r="A348" s="217"/>
      <c r="B348" s="151" t="s">
        <v>42</v>
      </c>
      <c r="C348" s="220"/>
    </row>
    <row r="349" spans="1:3" x14ac:dyDescent="0.25">
      <c r="A349" s="218"/>
      <c r="B349" s="152" t="s">
        <v>43</v>
      </c>
      <c r="C349" s="16" t="s">
        <v>3</v>
      </c>
    </row>
    <row r="350" spans="1:3" ht="15.75" thickBot="1" x14ac:dyDescent="0.3">
      <c r="A350" s="5"/>
      <c r="B350" s="6"/>
      <c r="C350" s="2"/>
    </row>
    <row r="351" spans="1:3" ht="15.75" thickBot="1" x14ac:dyDescent="0.3">
      <c r="A351" s="205" t="s">
        <v>51</v>
      </c>
      <c r="B351" s="11" t="s">
        <v>370</v>
      </c>
      <c r="C351" s="19">
        <f>C352+C353+C354+C357+C359</f>
        <v>170</v>
      </c>
    </row>
    <row r="352" spans="1:3" x14ac:dyDescent="0.25">
      <c r="A352" s="206"/>
      <c r="B352" s="21" t="s">
        <v>344</v>
      </c>
      <c r="C352" s="108">
        <v>2</v>
      </c>
    </row>
    <row r="353" spans="1:3" x14ac:dyDescent="0.25">
      <c r="A353" s="206"/>
      <c r="B353" s="148" t="s">
        <v>179</v>
      </c>
      <c r="C353" s="105">
        <v>3</v>
      </c>
    </row>
    <row r="354" spans="1:3" x14ac:dyDescent="0.25">
      <c r="A354" s="206"/>
      <c r="B354" s="91" t="s">
        <v>215</v>
      </c>
      <c r="C354" s="213">
        <v>55</v>
      </c>
    </row>
    <row r="355" spans="1:3" x14ac:dyDescent="0.25">
      <c r="A355" s="206"/>
      <c r="B355" s="90" t="s">
        <v>33</v>
      </c>
      <c r="C355" s="216"/>
    </row>
    <row r="356" spans="1:3" x14ac:dyDescent="0.25">
      <c r="A356" s="206"/>
      <c r="B356" s="154" t="s">
        <v>34</v>
      </c>
      <c r="C356" s="16" t="s">
        <v>3</v>
      </c>
    </row>
    <row r="357" spans="1:3" x14ac:dyDescent="0.25">
      <c r="A357" s="206"/>
      <c r="B357" s="155" t="s">
        <v>114</v>
      </c>
      <c r="C357" s="213">
        <v>80</v>
      </c>
    </row>
    <row r="358" spans="1:3" x14ac:dyDescent="0.25">
      <c r="A358" s="206"/>
      <c r="B358" s="156" t="s">
        <v>35</v>
      </c>
      <c r="C358" s="216"/>
    </row>
    <row r="359" spans="1:3" x14ac:dyDescent="0.25">
      <c r="A359" s="206"/>
      <c r="B359" s="157" t="s">
        <v>36</v>
      </c>
      <c r="C359" s="213">
        <v>30</v>
      </c>
    </row>
    <row r="360" spans="1:3" ht="27" x14ac:dyDescent="0.25">
      <c r="A360" s="206"/>
      <c r="B360" s="149" t="s">
        <v>37</v>
      </c>
      <c r="C360" s="216"/>
    </row>
    <row r="361" spans="1:3" x14ac:dyDescent="0.25">
      <c r="A361" s="206"/>
      <c r="B361" s="13" t="s">
        <v>38</v>
      </c>
      <c r="C361" s="213" t="s">
        <v>3</v>
      </c>
    </row>
    <row r="362" spans="1:3" x14ac:dyDescent="0.25">
      <c r="A362" s="206"/>
      <c r="B362" s="156" t="s">
        <v>180</v>
      </c>
      <c r="C362" s="216"/>
    </row>
    <row r="363" spans="1:3" x14ac:dyDescent="0.25">
      <c r="A363" s="206"/>
      <c r="B363" s="158" t="s">
        <v>14</v>
      </c>
      <c r="C363" s="213">
        <v>200</v>
      </c>
    </row>
    <row r="364" spans="1:3" ht="25.5" x14ac:dyDescent="0.25">
      <c r="A364" s="210"/>
      <c r="B364" s="159" t="s">
        <v>177</v>
      </c>
      <c r="C364" s="216"/>
    </row>
    <row r="365" spans="1:3" ht="15.75" thickBot="1" x14ac:dyDescent="0.3">
      <c r="A365" s="5"/>
      <c r="B365" s="14"/>
      <c r="C365" s="2"/>
    </row>
    <row r="366" spans="1:3" ht="15.75" thickBot="1" x14ac:dyDescent="0.3">
      <c r="A366" s="205" t="s">
        <v>52</v>
      </c>
      <c r="B366" s="11" t="s">
        <v>378</v>
      </c>
      <c r="C366" s="19">
        <f>C367+C368+C371+C373</f>
        <v>170</v>
      </c>
    </row>
    <row r="367" spans="1:3" ht="27" x14ac:dyDescent="0.25">
      <c r="A367" s="206"/>
      <c r="B367" s="21" t="s">
        <v>80</v>
      </c>
      <c r="C367" s="108">
        <v>15</v>
      </c>
    </row>
    <row r="368" spans="1:3" x14ac:dyDescent="0.25">
      <c r="A368" s="206"/>
      <c r="B368" s="91" t="s">
        <v>215</v>
      </c>
      <c r="C368" s="213">
        <v>45</v>
      </c>
    </row>
    <row r="369" spans="1:3" x14ac:dyDescent="0.25">
      <c r="A369" s="206"/>
      <c r="B369" s="90" t="s">
        <v>33</v>
      </c>
      <c r="C369" s="216"/>
    </row>
    <row r="370" spans="1:3" x14ac:dyDescent="0.25">
      <c r="A370" s="206"/>
      <c r="B370" s="154" t="s">
        <v>34</v>
      </c>
      <c r="C370" s="16" t="s">
        <v>3</v>
      </c>
    </row>
    <row r="371" spans="1:3" x14ac:dyDescent="0.25">
      <c r="A371" s="206"/>
      <c r="B371" s="155" t="s">
        <v>114</v>
      </c>
      <c r="C371" s="213">
        <v>80</v>
      </c>
    </row>
    <row r="372" spans="1:3" x14ac:dyDescent="0.25">
      <c r="A372" s="206"/>
      <c r="B372" s="156" t="s">
        <v>35</v>
      </c>
      <c r="C372" s="216"/>
    </row>
    <row r="373" spans="1:3" x14ac:dyDescent="0.25">
      <c r="A373" s="206"/>
      <c r="B373" s="157" t="s">
        <v>36</v>
      </c>
      <c r="C373" s="213">
        <v>30</v>
      </c>
    </row>
    <row r="374" spans="1:3" ht="27" x14ac:dyDescent="0.25">
      <c r="A374" s="206"/>
      <c r="B374" s="149" t="s">
        <v>37</v>
      </c>
      <c r="C374" s="216"/>
    </row>
    <row r="375" spans="1:3" x14ac:dyDescent="0.25">
      <c r="A375" s="206"/>
      <c r="B375" s="13" t="s">
        <v>38</v>
      </c>
      <c r="C375" s="213" t="s">
        <v>3</v>
      </c>
    </row>
    <row r="376" spans="1:3" x14ac:dyDescent="0.25">
      <c r="A376" s="206"/>
      <c r="B376" s="156" t="s">
        <v>180</v>
      </c>
      <c r="C376" s="216"/>
    </row>
    <row r="377" spans="1:3" x14ac:dyDescent="0.25">
      <c r="A377" s="206"/>
      <c r="B377" s="158" t="s">
        <v>14</v>
      </c>
      <c r="C377" s="213">
        <v>200</v>
      </c>
    </row>
    <row r="378" spans="1:3" x14ac:dyDescent="0.25">
      <c r="A378" s="210"/>
      <c r="B378" s="159" t="s">
        <v>178</v>
      </c>
      <c r="C378" s="216"/>
    </row>
    <row r="379" spans="1:3" ht="15.75" thickBot="1" x14ac:dyDescent="0.3">
      <c r="A379" s="5"/>
      <c r="B379" s="6"/>
      <c r="C379" s="2"/>
    </row>
    <row r="380" spans="1:3" ht="13.9" customHeight="1" thickBot="1" x14ac:dyDescent="0.3">
      <c r="A380" s="205" t="s">
        <v>53</v>
      </c>
      <c r="B380" s="11" t="s">
        <v>364</v>
      </c>
      <c r="C380" s="19">
        <f>C381+C382+C383+C386+C388</f>
        <v>170</v>
      </c>
    </row>
    <row r="381" spans="1:3" x14ac:dyDescent="0.25">
      <c r="A381" s="206"/>
      <c r="B381" s="21" t="s">
        <v>62</v>
      </c>
      <c r="C381" s="108">
        <v>2</v>
      </c>
    </row>
    <row r="382" spans="1:3" x14ac:dyDescent="0.25">
      <c r="A382" s="206"/>
      <c r="B382" s="148" t="s">
        <v>179</v>
      </c>
      <c r="C382" s="105">
        <v>3</v>
      </c>
    </row>
    <row r="383" spans="1:3" x14ac:dyDescent="0.25">
      <c r="A383" s="206"/>
      <c r="B383" s="91" t="s">
        <v>217</v>
      </c>
      <c r="C383" s="213">
        <v>55</v>
      </c>
    </row>
    <row r="384" spans="1:3" x14ac:dyDescent="0.25">
      <c r="A384" s="206"/>
      <c r="B384" s="90" t="s">
        <v>33</v>
      </c>
      <c r="C384" s="216"/>
    </row>
    <row r="385" spans="1:4" x14ac:dyDescent="0.25">
      <c r="A385" s="206"/>
      <c r="B385" s="154" t="s">
        <v>34</v>
      </c>
      <c r="C385" s="16" t="s">
        <v>3</v>
      </c>
    </row>
    <row r="386" spans="1:4" x14ac:dyDescent="0.25">
      <c r="A386" s="206"/>
      <c r="B386" s="155" t="s">
        <v>114</v>
      </c>
      <c r="C386" s="213">
        <v>80</v>
      </c>
    </row>
    <row r="387" spans="1:4" x14ac:dyDescent="0.25">
      <c r="A387" s="206"/>
      <c r="B387" s="156" t="s">
        <v>35</v>
      </c>
      <c r="C387" s="216"/>
    </row>
    <row r="388" spans="1:4" x14ac:dyDescent="0.25">
      <c r="A388" s="206"/>
      <c r="B388" s="157" t="s">
        <v>36</v>
      </c>
      <c r="C388" s="213">
        <v>30</v>
      </c>
    </row>
    <row r="389" spans="1:4" ht="27" x14ac:dyDescent="0.25">
      <c r="A389" s="206"/>
      <c r="B389" s="149" t="s">
        <v>37</v>
      </c>
      <c r="C389" s="216"/>
    </row>
    <row r="390" spans="1:4" x14ac:dyDescent="0.25">
      <c r="A390" s="206"/>
      <c r="B390" s="13" t="s">
        <v>38</v>
      </c>
      <c r="C390" s="213" t="s">
        <v>3</v>
      </c>
    </row>
    <row r="391" spans="1:4" x14ac:dyDescent="0.25">
      <c r="A391" s="206"/>
      <c r="B391" s="156" t="s">
        <v>180</v>
      </c>
      <c r="C391" s="216"/>
    </row>
    <row r="392" spans="1:4" x14ac:dyDescent="0.25">
      <c r="A392" s="206"/>
      <c r="B392" s="158" t="s">
        <v>14</v>
      </c>
      <c r="C392" s="213">
        <v>200</v>
      </c>
    </row>
    <row r="393" spans="1:4" x14ac:dyDescent="0.25">
      <c r="A393" s="210"/>
      <c r="B393" s="159" t="s">
        <v>178</v>
      </c>
      <c r="C393" s="216"/>
    </row>
    <row r="394" spans="1:4" ht="15.75" thickBot="1" x14ac:dyDescent="0.3">
      <c r="A394" s="5"/>
      <c r="B394" s="6"/>
      <c r="C394" s="2"/>
      <c r="D394" s="26"/>
    </row>
    <row r="395" spans="1:4" ht="15.75" thickBot="1" x14ac:dyDescent="0.3">
      <c r="A395" s="205" t="s">
        <v>102</v>
      </c>
      <c r="B395" s="11" t="s">
        <v>371</v>
      </c>
      <c r="C395" s="19">
        <f>C396+C397+C398+C401+C403</f>
        <v>225</v>
      </c>
      <c r="D395" s="26"/>
    </row>
    <row r="396" spans="1:4" x14ac:dyDescent="0.25">
      <c r="A396" s="206"/>
      <c r="B396" s="21" t="s">
        <v>344</v>
      </c>
      <c r="C396" s="108">
        <v>2</v>
      </c>
      <c r="D396" s="26"/>
    </row>
    <row r="397" spans="1:4" x14ac:dyDescent="0.25">
      <c r="A397" s="206"/>
      <c r="B397" s="148" t="s">
        <v>179</v>
      </c>
      <c r="C397" s="105">
        <v>3</v>
      </c>
      <c r="D397" s="26"/>
    </row>
    <row r="398" spans="1:4" x14ac:dyDescent="0.25">
      <c r="A398" s="206"/>
      <c r="B398" s="91" t="s">
        <v>215</v>
      </c>
      <c r="C398" s="213">
        <v>60</v>
      </c>
      <c r="D398" s="26"/>
    </row>
    <row r="399" spans="1:4" x14ac:dyDescent="0.25">
      <c r="A399" s="206"/>
      <c r="B399" s="90" t="s">
        <v>33</v>
      </c>
      <c r="C399" s="216"/>
      <c r="D399" s="26"/>
    </row>
    <row r="400" spans="1:4" x14ac:dyDescent="0.25">
      <c r="A400" s="206"/>
      <c r="B400" s="154" t="s">
        <v>34</v>
      </c>
      <c r="C400" s="16" t="s">
        <v>3</v>
      </c>
      <c r="D400" s="26"/>
    </row>
    <row r="401" spans="1:4" x14ac:dyDescent="0.25">
      <c r="A401" s="206"/>
      <c r="B401" s="155" t="s">
        <v>105</v>
      </c>
      <c r="C401" s="213">
        <v>130</v>
      </c>
      <c r="D401" s="26"/>
    </row>
    <row r="402" spans="1:4" x14ac:dyDescent="0.25">
      <c r="A402" s="206"/>
      <c r="B402" s="156" t="s">
        <v>35</v>
      </c>
      <c r="C402" s="216"/>
      <c r="D402" s="26"/>
    </row>
    <row r="403" spans="1:4" x14ac:dyDescent="0.25">
      <c r="A403" s="206"/>
      <c r="B403" s="157" t="s">
        <v>36</v>
      </c>
      <c r="C403" s="213">
        <v>30</v>
      </c>
      <c r="D403" s="26"/>
    </row>
    <row r="404" spans="1:4" ht="27" x14ac:dyDescent="0.25">
      <c r="A404" s="206"/>
      <c r="B404" s="149" t="s">
        <v>37</v>
      </c>
      <c r="C404" s="216"/>
      <c r="D404" s="26"/>
    </row>
    <row r="405" spans="1:4" x14ac:dyDescent="0.25">
      <c r="A405" s="206"/>
      <c r="B405" s="13" t="s">
        <v>38</v>
      </c>
      <c r="C405" s="213" t="s">
        <v>3</v>
      </c>
      <c r="D405" s="26"/>
    </row>
    <row r="406" spans="1:4" x14ac:dyDescent="0.25">
      <c r="A406" s="206"/>
      <c r="B406" s="156" t="s">
        <v>180</v>
      </c>
      <c r="C406" s="216"/>
      <c r="D406" s="26"/>
    </row>
    <row r="407" spans="1:4" x14ac:dyDescent="0.25">
      <c r="A407" s="206"/>
      <c r="B407" s="158" t="s">
        <v>14</v>
      </c>
      <c r="C407" s="213">
        <v>200</v>
      </c>
      <c r="D407" s="26"/>
    </row>
    <row r="408" spans="1:4" x14ac:dyDescent="0.25">
      <c r="A408" s="210"/>
      <c r="B408" s="159" t="s">
        <v>178</v>
      </c>
      <c r="C408" s="216"/>
      <c r="D408" s="26"/>
    </row>
    <row r="409" spans="1:4" ht="15.75" thickBot="1" x14ac:dyDescent="0.3">
      <c r="A409" s="5"/>
      <c r="B409" s="14"/>
      <c r="C409" s="2"/>
      <c r="D409" s="26"/>
    </row>
    <row r="410" spans="1:4" ht="15.75" thickBot="1" x14ac:dyDescent="0.3">
      <c r="A410" s="205" t="s">
        <v>103</v>
      </c>
      <c r="B410" s="11" t="s">
        <v>379</v>
      </c>
      <c r="C410" s="19">
        <f>C411+C412+C415+C417</f>
        <v>225</v>
      </c>
      <c r="D410" s="26"/>
    </row>
    <row r="411" spans="1:4" ht="27" x14ac:dyDescent="0.25">
      <c r="A411" s="206"/>
      <c r="B411" s="21" t="s">
        <v>80</v>
      </c>
      <c r="C411" s="108">
        <v>15</v>
      </c>
      <c r="D411" s="26"/>
    </row>
    <row r="412" spans="1:4" x14ac:dyDescent="0.25">
      <c r="A412" s="206"/>
      <c r="B412" s="91" t="s">
        <v>215</v>
      </c>
      <c r="C412" s="213">
        <v>50</v>
      </c>
      <c r="D412" s="26"/>
    </row>
    <row r="413" spans="1:4" x14ac:dyDescent="0.25">
      <c r="A413" s="206"/>
      <c r="B413" s="90" t="s">
        <v>33</v>
      </c>
      <c r="C413" s="216"/>
      <c r="D413" s="26"/>
    </row>
    <row r="414" spans="1:4" x14ac:dyDescent="0.25">
      <c r="A414" s="206"/>
      <c r="B414" s="154" t="s">
        <v>34</v>
      </c>
      <c r="C414" s="16" t="s">
        <v>3</v>
      </c>
      <c r="D414" s="26"/>
    </row>
    <row r="415" spans="1:4" x14ac:dyDescent="0.25">
      <c r="A415" s="206"/>
      <c r="B415" s="155" t="s">
        <v>105</v>
      </c>
      <c r="C415" s="213">
        <v>130</v>
      </c>
      <c r="D415" s="26"/>
    </row>
    <row r="416" spans="1:4" x14ac:dyDescent="0.25">
      <c r="A416" s="206"/>
      <c r="B416" s="156" t="s">
        <v>35</v>
      </c>
      <c r="C416" s="216"/>
      <c r="D416" s="26"/>
    </row>
    <row r="417" spans="1:4" x14ac:dyDescent="0.25">
      <c r="A417" s="206"/>
      <c r="B417" s="157" t="s">
        <v>36</v>
      </c>
      <c r="C417" s="213">
        <v>30</v>
      </c>
      <c r="D417" s="26"/>
    </row>
    <row r="418" spans="1:4" ht="27" x14ac:dyDescent="0.25">
      <c r="A418" s="206"/>
      <c r="B418" s="149" t="s">
        <v>37</v>
      </c>
      <c r="C418" s="216"/>
      <c r="D418" s="26"/>
    </row>
    <row r="419" spans="1:4" x14ac:dyDescent="0.25">
      <c r="A419" s="206"/>
      <c r="B419" s="13" t="s">
        <v>38</v>
      </c>
      <c r="C419" s="213" t="s">
        <v>3</v>
      </c>
      <c r="D419" s="26"/>
    </row>
    <row r="420" spans="1:4" x14ac:dyDescent="0.25">
      <c r="A420" s="206"/>
      <c r="B420" s="156" t="s">
        <v>180</v>
      </c>
      <c r="C420" s="216"/>
      <c r="D420" s="26"/>
    </row>
    <row r="421" spans="1:4" x14ac:dyDescent="0.25">
      <c r="A421" s="206"/>
      <c r="B421" s="158" t="s">
        <v>14</v>
      </c>
      <c r="C421" s="213">
        <v>200</v>
      </c>
      <c r="D421" s="26"/>
    </row>
    <row r="422" spans="1:4" x14ac:dyDescent="0.25">
      <c r="A422" s="210"/>
      <c r="B422" s="159" t="s">
        <v>178</v>
      </c>
      <c r="C422" s="216"/>
      <c r="D422" s="26"/>
    </row>
    <row r="423" spans="1:4" ht="15.75" thickBot="1" x14ac:dyDescent="0.3">
      <c r="A423" s="5"/>
      <c r="B423" s="6"/>
      <c r="C423" s="2"/>
      <c r="D423" s="26"/>
    </row>
    <row r="424" spans="1:4" ht="15.75" thickBot="1" x14ac:dyDescent="0.3">
      <c r="A424" s="205" t="s">
        <v>104</v>
      </c>
      <c r="B424" s="11" t="s">
        <v>365</v>
      </c>
      <c r="C424" s="19">
        <f>C425+C426+C427+C430+C432</f>
        <v>225</v>
      </c>
      <c r="D424" s="26"/>
    </row>
    <row r="425" spans="1:4" x14ac:dyDescent="0.25">
      <c r="A425" s="206"/>
      <c r="B425" s="21" t="s">
        <v>62</v>
      </c>
      <c r="C425" s="108">
        <v>2</v>
      </c>
      <c r="D425" s="26"/>
    </row>
    <row r="426" spans="1:4" x14ac:dyDescent="0.25">
      <c r="A426" s="206"/>
      <c r="B426" s="148" t="s">
        <v>179</v>
      </c>
      <c r="C426" s="105">
        <v>3</v>
      </c>
      <c r="D426" s="26"/>
    </row>
    <row r="427" spans="1:4" x14ac:dyDescent="0.25">
      <c r="A427" s="206"/>
      <c r="B427" s="91" t="s">
        <v>215</v>
      </c>
      <c r="C427" s="213">
        <v>60</v>
      </c>
      <c r="D427" s="26"/>
    </row>
    <row r="428" spans="1:4" x14ac:dyDescent="0.25">
      <c r="A428" s="206"/>
      <c r="B428" s="90" t="s">
        <v>33</v>
      </c>
      <c r="C428" s="216"/>
      <c r="D428" s="26"/>
    </row>
    <row r="429" spans="1:4" x14ac:dyDescent="0.25">
      <c r="A429" s="206"/>
      <c r="B429" s="154" t="s">
        <v>34</v>
      </c>
      <c r="C429" s="16" t="s">
        <v>3</v>
      </c>
      <c r="D429" s="26"/>
    </row>
    <row r="430" spans="1:4" x14ac:dyDescent="0.25">
      <c r="A430" s="206"/>
      <c r="B430" s="155" t="s">
        <v>105</v>
      </c>
      <c r="C430" s="213">
        <v>130</v>
      </c>
      <c r="D430" s="26"/>
    </row>
    <row r="431" spans="1:4" x14ac:dyDescent="0.25">
      <c r="A431" s="206"/>
      <c r="B431" s="156" t="s">
        <v>35</v>
      </c>
      <c r="C431" s="216"/>
      <c r="D431" s="26"/>
    </row>
    <row r="432" spans="1:4" x14ac:dyDescent="0.25">
      <c r="A432" s="206"/>
      <c r="B432" s="157" t="s">
        <v>36</v>
      </c>
      <c r="C432" s="213">
        <v>30</v>
      </c>
      <c r="D432" s="26"/>
    </row>
    <row r="433" spans="1:4" ht="27" x14ac:dyDescent="0.25">
      <c r="A433" s="206"/>
      <c r="B433" s="149" t="s">
        <v>37</v>
      </c>
      <c r="C433" s="216"/>
      <c r="D433" s="26"/>
    </row>
    <row r="434" spans="1:4" x14ac:dyDescent="0.25">
      <c r="A434" s="206"/>
      <c r="B434" s="13" t="s">
        <v>38</v>
      </c>
      <c r="C434" s="213" t="s">
        <v>3</v>
      </c>
      <c r="D434" s="26"/>
    </row>
    <row r="435" spans="1:4" x14ac:dyDescent="0.25">
      <c r="A435" s="206"/>
      <c r="B435" s="156" t="s">
        <v>180</v>
      </c>
      <c r="C435" s="216"/>
      <c r="D435" s="26"/>
    </row>
    <row r="436" spans="1:4" x14ac:dyDescent="0.25">
      <c r="A436" s="206"/>
      <c r="B436" s="158" t="s">
        <v>14</v>
      </c>
      <c r="C436" s="213">
        <v>200</v>
      </c>
      <c r="D436" s="26"/>
    </row>
    <row r="437" spans="1:4" x14ac:dyDescent="0.25">
      <c r="A437" s="210"/>
      <c r="B437" s="159" t="s">
        <v>178</v>
      </c>
      <c r="C437" s="216"/>
      <c r="D437" s="26"/>
    </row>
    <row r="438" spans="1:4" ht="15.75" thickBot="1" x14ac:dyDescent="0.3">
      <c r="A438" s="5"/>
      <c r="B438" s="6"/>
      <c r="C438" s="2"/>
      <c r="D438" s="26"/>
    </row>
    <row r="439" spans="1:4" ht="15.75" thickBot="1" x14ac:dyDescent="0.3">
      <c r="A439" s="205" t="s">
        <v>106</v>
      </c>
      <c r="B439" s="11" t="s">
        <v>372</v>
      </c>
      <c r="C439" s="19">
        <f>C440+C441+C442+C445+C447</f>
        <v>160</v>
      </c>
      <c r="D439" s="26"/>
    </row>
    <row r="440" spans="1:4" x14ac:dyDescent="0.25">
      <c r="A440" s="206"/>
      <c r="B440" s="21" t="s">
        <v>344</v>
      </c>
      <c r="C440" s="108">
        <v>2</v>
      </c>
      <c r="D440" s="26"/>
    </row>
    <row r="441" spans="1:4" x14ac:dyDescent="0.25">
      <c r="A441" s="206"/>
      <c r="B441" s="148" t="s">
        <v>179</v>
      </c>
      <c r="C441" s="105">
        <v>3</v>
      </c>
      <c r="D441" s="26"/>
    </row>
    <row r="442" spans="1:4" x14ac:dyDescent="0.25">
      <c r="A442" s="206"/>
      <c r="B442" s="91" t="s">
        <v>215</v>
      </c>
      <c r="C442" s="213">
        <v>55</v>
      </c>
      <c r="D442" s="26"/>
    </row>
    <row r="443" spans="1:4" x14ac:dyDescent="0.25">
      <c r="A443" s="206"/>
      <c r="B443" s="90" t="s">
        <v>33</v>
      </c>
      <c r="C443" s="216"/>
      <c r="D443" s="26"/>
    </row>
    <row r="444" spans="1:4" x14ac:dyDescent="0.25">
      <c r="A444" s="206"/>
      <c r="B444" s="154" t="s">
        <v>34</v>
      </c>
      <c r="C444" s="16" t="s">
        <v>3</v>
      </c>
      <c r="D444" s="26"/>
    </row>
    <row r="445" spans="1:4" x14ac:dyDescent="0.25">
      <c r="A445" s="206"/>
      <c r="B445" s="155" t="s">
        <v>109</v>
      </c>
      <c r="C445" s="213">
        <v>70</v>
      </c>
      <c r="D445" s="26"/>
    </row>
    <row r="446" spans="1:4" x14ac:dyDescent="0.25">
      <c r="A446" s="206"/>
      <c r="B446" s="156" t="s">
        <v>35</v>
      </c>
      <c r="C446" s="216"/>
      <c r="D446" s="26"/>
    </row>
    <row r="447" spans="1:4" x14ac:dyDescent="0.25">
      <c r="A447" s="206"/>
      <c r="B447" s="157" t="s">
        <v>36</v>
      </c>
      <c r="C447" s="213">
        <v>30</v>
      </c>
      <c r="D447" s="26"/>
    </row>
    <row r="448" spans="1:4" ht="27" x14ac:dyDescent="0.25">
      <c r="A448" s="206"/>
      <c r="B448" s="149" t="s">
        <v>37</v>
      </c>
      <c r="C448" s="216"/>
      <c r="D448" s="26"/>
    </row>
    <row r="449" spans="1:4" x14ac:dyDescent="0.25">
      <c r="A449" s="206"/>
      <c r="B449" s="13" t="s">
        <v>38</v>
      </c>
      <c r="C449" s="213" t="s">
        <v>3</v>
      </c>
      <c r="D449" s="26"/>
    </row>
    <row r="450" spans="1:4" x14ac:dyDescent="0.25">
      <c r="A450" s="206"/>
      <c r="B450" s="156" t="s">
        <v>180</v>
      </c>
      <c r="C450" s="216"/>
      <c r="D450" s="26"/>
    </row>
    <row r="451" spans="1:4" x14ac:dyDescent="0.25">
      <c r="A451" s="206"/>
      <c r="B451" s="158" t="s">
        <v>14</v>
      </c>
      <c r="C451" s="213">
        <v>260</v>
      </c>
      <c r="D451" s="26"/>
    </row>
    <row r="452" spans="1:4" x14ac:dyDescent="0.25">
      <c r="A452" s="210"/>
      <c r="B452" s="159" t="s">
        <v>178</v>
      </c>
      <c r="C452" s="216"/>
      <c r="D452" s="26"/>
    </row>
    <row r="453" spans="1:4" ht="15.75" thickBot="1" x14ac:dyDescent="0.3">
      <c r="A453" s="5"/>
      <c r="B453" s="14"/>
      <c r="C453" s="2"/>
      <c r="D453" s="26"/>
    </row>
    <row r="454" spans="1:4" ht="15.75" thickBot="1" x14ac:dyDescent="0.3">
      <c r="A454" s="205" t="s">
        <v>107</v>
      </c>
      <c r="B454" s="11" t="s">
        <v>380</v>
      </c>
      <c r="C454" s="19">
        <f>C455+C456+C459+C461</f>
        <v>160</v>
      </c>
      <c r="D454" s="26"/>
    </row>
    <row r="455" spans="1:4" ht="27" x14ac:dyDescent="0.25">
      <c r="A455" s="206"/>
      <c r="B455" s="21" t="s">
        <v>80</v>
      </c>
      <c r="C455" s="108">
        <v>15</v>
      </c>
      <c r="D455" s="26"/>
    </row>
    <row r="456" spans="1:4" x14ac:dyDescent="0.25">
      <c r="A456" s="206"/>
      <c r="B456" s="91" t="s">
        <v>215</v>
      </c>
      <c r="C456" s="213">
        <v>45</v>
      </c>
      <c r="D456" s="26"/>
    </row>
    <row r="457" spans="1:4" x14ac:dyDescent="0.25">
      <c r="A457" s="206"/>
      <c r="B457" s="90" t="s">
        <v>33</v>
      </c>
      <c r="C457" s="216"/>
      <c r="D457" s="26"/>
    </row>
    <row r="458" spans="1:4" x14ac:dyDescent="0.25">
      <c r="A458" s="206"/>
      <c r="B458" s="154" t="s">
        <v>34</v>
      </c>
      <c r="C458" s="16" t="s">
        <v>3</v>
      </c>
      <c r="D458" s="26"/>
    </row>
    <row r="459" spans="1:4" x14ac:dyDescent="0.25">
      <c r="A459" s="206"/>
      <c r="B459" s="155" t="s">
        <v>109</v>
      </c>
      <c r="C459" s="213">
        <v>70</v>
      </c>
      <c r="D459" s="26"/>
    </row>
    <row r="460" spans="1:4" x14ac:dyDescent="0.25">
      <c r="A460" s="206"/>
      <c r="B460" s="156" t="s">
        <v>35</v>
      </c>
      <c r="C460" s="216"/>
      <c r="D460" s="26"/>
    </row>
    <row r="461" spans="1:4" x14ac:dyDescent="0.25">
      <c r="A461" s="206"/>
      <c r="B461" s="157" t="s">
        <v>36</v>
      </c>
      <c r="C461" s="213">
        <v>30</v>
      </c>
      <c r="D461" s="26"/>
    </row>
    <row r="462" spans="1:4" ht="27" x14ac:dyDescent="0.25">
      <c r="A462" s="206"/>
      <c r="B462" s="149" t="s">
        <v>37</v>
      </c>
      <c r="C462" s="216"/>
      <c r="D462" s="26"/>
    </row>
    <row r="463" spans="1:4" x14ac:dyDescent="0.25">
      <c r="A463" s="206"/>
      <c r="B463" s="13" t="s">
        <v>38</v>
      </c>
      <c r="C463" s="213" t="s">
        <v>3</v>
      </c>
      <c r="D463" s="26"/>
    </row>
    <row r="464" spans="1:4" x14ac:dyDescent="0.25">
      <c r="A464" s="206"/>
      <c r="B464" s="156" t="s">
        <v>180</v>
      </c>
      <c r="C464" s="216"/>
      <c r="D464" s="26"/>
    </row>
    <row r="465" spans="1:4" x14ac:dyDescent="0.25">
      <c r="A465" s="206"/>
      <c r="B465" s="158" t="s">
        <v>14</v>
      </c>
      <c r="C465" s="213">
        <v>260</v>
      </c>
      <c r="D465" s="26"/>
    </row>
    <row r="466" spans="1:4" x14ac:dyDescent="0.25">
      <c r="A466" s="210"/>
      <c r="B466" s="159" t="s">
        <v>178</v>
      </c>
      <c r="C466" s="216"/>
      <c r="D466" s="26"/>
    </row>
    <row r="467" spans="1:4" ht="15.75" thickBot="1" x14ac:dyDescent="0.3">
      <c r="A467" s="5"/>
      <c r="B467" s="6"/>
      <c r="C467" s="2"/>
      <c r="D467" s="26"/>
    </row>
    <row r="468" spans="1:4" ht="15.75" thickBot="1" x14ac:dyDescent="0.3">
      <c r="A468" s="205" t="s">
        <v>108</v>
      </c>
      <c r="B468" s="11" t="s">
        <v>366</v>
      </c>
      <c r="C468" s="19">
        <f>C469+C470+C471+C474+C476</f>
        <v>160</v>
      </c>
      <c r="D468" s="26"/>
    </row>
    <row r="469" spans="1:4" x14ac:dyDescent="0.25">
      <c r="A469" s="206"/>
      <c r="B469" s="21" t="s">
        <v>62</v>
      </c>
      <c r="C469" s="108">
        <v>2</v>
      </c>
      <c r="D469" s="26"/>
    </row>
    <row r="470" spans="1:4" x14ac:dyDescent="0.25">
      <c r="A470" s="206"/>
      <c r="B470" s="148" t="s">
        <v>179</v>
      </c>
      <c r="C470" s="105">
        <v>3</v>
      </c>
      <c r="D470" s="26"/>
    </row>
    <row r="471" spans="1:4" x14ac:dyDescent="0.25">
      <c r="A471" s="206"/>
      <c r="B471" s="91" t="s">
        <v>215</v>
      </c>
      <c r="C471" s="213">
        <v>55</v>
      </c>
      <c r="D471" s="26"/>
    </row>
    <row r="472" spans="1:4" x14ac:dyDescent="0.25">
      <c r="A472" s="206"/>
      <c r="B472" s="90" t="s">
        <v>33</v>
      </c>
      <c r="C472" s="216"/>
      <c r="D472" s="26"/>
    </row>
    <row r="473" spans="1:4" x14ac:dyDescent="0.25">
      <c r="A473" s="206"/>
      <c r="B473" s="154" t="s">
        <v>34</v>
      </c>
      <c r="C473" s="16" t="s">
        <v>3</v>
      </c>
      <c r="D473" s="26"/>
    </row>
    <row r="474" spans="1:4" x14ac:dyDescent="0.25">
      <c r="A474" s="206"/>
      <c r="B474" s="155" t="s">
        <v>109</v>
      </c>
      <c r="C474" s="213">
        <v>70</v>
      </c>
      <c r="D474" s="26"/>
    </row>
    <row r="475" spans="1:4" x14ac:dyDescent="0.25">
      <c r="A475" s="206"/>
      <c r="B475" s="156" t="s">
        <v>35</v>
      </c>
      <c r="C475" s="216"/>
      <c r="D475" s="26"/>
    </row>
    <row r="476" spans="1:4" x14ac:dyDescent="0.25">
      <c r="A476" s="206"/>
      <c r="B476" s="157" t="s">
        <v>36</v>
      </c>
      <c r="C476" s="213">
        <v>30</v>
      </c>
      <c r="D476" s="26"/>
    </row>
    <row r="477" spans="1:4" ht="27" x14ac:dyDescent="0.25">
      <c r="A477" s="206"/>
      <c r="B477" s="149" t="s">
        <v>37</v>
      </c>
      <c r="C477" s="216"/>
      <c r="D477" s="26"/>
    </row>
    <row r="478" spans="1:4" x14ac:dyDescent="0.25">
      <c r="A478" s="206"/>
      <c r="B478" s="13" t="s">
        <v>38</v>
      </c>
      <c r="C478" s="213" t="s">
        <v>3</v>
      </c>
      <c r="D478" s="26"/>
    </row>
    <row r="479" spans="1:4" x14ac:dyDescent="0.25">
      <c r="A479" s="206"/>
      <c r="B479" s="156" t="s">
        <v>180</v>
      </c>
      <c r="C479" s="216"/>
      <c r="D479" s="26"/>
    </row>
    <row r="480" spans="1:4" x14ac:dyDescent="0.25">
      <c r="A480" s="206"/>
      <c r="B480" s="158" t="s">
        <v>14</v>
      </c>
      <c r="C480" s="213">
        <v>260</v>
      </c>
      <c r="D480" s="26"/>
    </row>
    <row r="481" spans="1:4" x14ac:dyDescent="0.25">
      <c r="A481" s="210"/>
      <c r="B481" s="159" t="s">
        <v>178</v>
      </c>
      <c r="C481" s="216"/>
      <c r="D481" s="26"/>
    </row>
    <row r="482" spans="1:4" ht="15.75" thickBot="1" x14ac:dyDescent="0.3">
      <c r="A482" s="5"/>
      <c r="B482" s="6"/>
      <c r="C482" s="2"/>
      <c r="D482" s="26"/>
    </row>
    <row r="483" spans="1:4" ht="15.75" thickBot="1" x14ac:dyDescent="0.3">
      <c r="A483" s="205" t="s">
        <v>110</v>
      </c>
      <c r="B483" s="11" t="s">
        <v>373</v>
      </c>
      <c r="C483" s="19">
        <f>C484+C485+C486+C489+C491</f>
        <v>150</v>
      </c>
      <c r="D483" s="26"/>
    </row>
    <row r="484" spans="1:4" x14ac:dyDescent="0.25">
      <c r="A484" s="206"/>
      <c r="B484" s="21" t="s">
        <v>344</v>
      </c>
      <c r="C484" s="108">
        <v>2</v>
      </c>
      <c r="D484" s="26"/>
    </row>
    <row r="485" spans="1:4" x14ac:dyDescent="0.25">
      <c r="A485" s="206"/>
      <c r="B485" s="148" t="s">
        <v>179</v>
      </c>
      <c r="C485" s="105">
        <v>3</v>
      </c>
      <c r="D485" s="26"/>
    </row>
    <row r="486" spans="1:4" x14ac:dyDescent="0.25">
      <c r="A486" s="206"/>
      <c r="B486" s="91" t="s">
        <v>215</v>
      </c>
      <c r="C486" s="213">
        <v>55</v>
      </c>
      <c r="D486" s="26"/>
    </row>
    <row r="487" spans="1:4" x14ac:dyDescent="0.25">
      <c r="A487" s="206"/>
      <c r="B487" s="90" t="s">
        <v>33</v>
      </c>
      <c r="C487" s="216"/>
      <c r="D487" s="26"/>
    </row>
    <row r="488" spans="1:4" x14ac:dyDescent="0.25">
      <c r="A488" s="206"/>
      <c r="B488" s="154" t="s">
        <v>34</v>
      </c>
      <c r="C488" s="16" t="s">
        <v>3</v>
      </c>
      <c r="D488" s="26"/>
    </row>
    <row r="489" spans="1:4" x14ac:dyDescent="0.25">
      <c r="A489" s="206"/>
      <c r="B489" s="155" t="s">
        <v>113</v>
      </c>
      <c r="C489" s="213">
        <v>60</v>
      </c>
      <c r="D489" s="26"/>
    </row>
    <row r="490" spans="1:4" x14ac:dyDescent="0.25">
      <c r="A490" s="206"/>
      <c r="B490" s="156" t="s">
        <v>35</v>
      </c>
      <c r="C490" s="216"/>
      <c r="D490" s="26"/>
    </row>
    <row r="491" spans="1:4" x14ac:dyDescent="0.25">
      <c r="A491" s="206"/>
      <c r="B491" s="157" t="s">
        <v>36</v>
      </c>
      <c r="C491" s="213">
        <v>30</v>
      </c>
      <c r="D491" s="26"/>
    </row>
    <row r="492" spans="1:4" ht="27" x14ac:dyDescent="0.25">
      <c r="A492" s="206"/>
      <c r="B492" s="149" t="s">
        <v>37</v>
      </c>
      <c r="C492" s="216"/>
      <c r="D492" s="26"/>
    </row>
    <row r="493" spans="1:4" x14ac:dyDescent="0.25">
      <c r="A493" s="206"/>
      <c r="B493" s="13" t="s">
        <v>38</v>
      </c>
      <c r="C493" s="213" t="s">
        <v>3</v>
      </c>
      <c r="D493" s="26"/>
    </row>
    <row r="494" spans="1:4" x14ac:dyDescent="0.25">
      <c r="A494" s="206"/>
      <c r="B494" s="156" t="s">
        <v>180</v>
      </c>
      <c r="C494" s="216"/>
      <c r="D494" s="26"/>
    </row>
    <row r="495" spans="1:4" x14ac:dyDescent="0.25">
      <c r="A495" s="206"/>
      <c r="B495" s="158" t="s">
        <v>14</v>
      </c>
      <c r="C495" s="213">
        <v>260</v>
      </c>
      <c r="D495" s="26"/>
    </row>
    <row r="496" spans="1:4" x14ac:dyDescent="0.25">
      <c r="A496" s="210"/>
      <c r="B496" s="159" t="s">
        <v>178</v>
      </c>
      <c r="C496" s="216"/>
      <c r="D496" s="26"/>
    </row>
    <row r="497" spans="1:4" ht="15.75" thickBot="1" x14ac:dyDescent="0.3">
      <c r="A497" s="5"/>
      <c r="B497" s="14"/>
      <c r="C497" s="2"/>
      <c r="D497" s="26"/>
    </row>
    <row r="498" spans="1:4" ht="15.75" thickBot="1" x14ac:dyDescent="0.3">
      <c r="A498" s="205" t="s">
        <v>111</v>
      </c>
      <c r="B498" s="11" t="s">
        <v>381</v>
      </c>
      <c r="C498" s="19">
        <f>C499+C500+C503+C505</f>
        <v>150</v>
      </c>
      <c r="D498" s="26"/>
    </row>
    <row r="499" spans="1:4" ht="27" x14ac:dyDescent="0.25">
      <c r="A499" s="206"/>
      <c r="B499" s="21" t="s">
        <v>80</v>
      </c>
      <c r="C499" s="108">
        <v>15</v>
      </c>
      <c r="D499" s="26"/>
    </row>
    <row r="500" spans="1:4" x14ac:dyDescent="0.25">
      <c r="A500" s="206"/>
      <c r="B500" s="91" t="s">
        <v>215</v>
      </c>
      <c r="C500" s="213">
        <v>45</v>
      </c>
      <c r="D500" s="26"/>
    </row>
    <row r="501" spans="1:4" x14ac:dyDescent="0.25">
      <c r="A501" s="206"/>
      <c r="B501" s="90" t="s">
        <v>33</v>
      </c>
      <c r="C501" s="216"/>
      <c r="D501" s="26"/>
    </row>
    <row r="502" spans="1:4" x14ac:dyDescent="0.25">
      <c r="A502" s="206"/>
      <c r="B502" s="154" t="s">
        <v>34</v>
      </c>
      <c r="C502" s="16" t="s">
        <v>3</v>
      </c>
      <c r="D502" s="26"/>
    </row>
    <row r="503" spans="1:4" x14ac:dyDescent="0.25">
      <c r="A503" s="206"/>
      <c r="B503" s="155" t="s">
        <v>113</v>
      </c>
      <c r="C503" s="213">
        <v>60</v>
      </c>
      <c r="D503" s="26"/>
    </row>
    <row r="504" spans="1:4" x14ac:dyDescent="0.25">
      <c r="A504" s="206"/>
      <c r="B504" s="156" t="s">
        <v>35</v>
      </c>
      <c r="C504" s="216"/>
      <c r="D504" s="26"/>
    </row>
    <row r="505" spans="1:4" x14ac:dyDescent="0.25">
      <c r="A505" s="206"/>
      <c r="B505" s="157" t="s">
        <v>36</v>
      </c>
      <c r="C505" s="213">
        <v>30</v>
      </c>
      <c r="D505" s="26"/>
    </row>
    <row r="506" spans="1:4" ht="27" x14ac:dyDescent="0.25">
      <c r="A506" s="206"/>
      <c r="B506" s="149" t="s">
        <v>37</v>
      </c>
      <c r="C506" s="216"/>
      <c r="D506" s="26"/>
    </row>
    <row r="507" spans="1:4" x14ac:dyDescent="0.25">
      <c r="A507" s="206"/>
      <c r="B507" s="13" t="s">
        <v>38</v>
      </c>
      <c r="C507" s="213" t="s">
        <v>3</v>
      </c>
      <c r="D507" s="26"/>
    </row>
    <row r="508" spans="1:4" x14ac:dyDescent="0.25">
      <c r="A508" s="206"/>
      <c r="B508" s="156" t="s">
        <v>180</v>
      </c>
      <c r="C508" s="216"/>
      <c r="D508" s="26"/>
    </row>
    <row r="509" spans="1:4" x14ac:dyDescent="0.25">
      <c r="A509" s="206"/>
      <c r="B509" s="158" t="s">
        <v>14</v>
      </c>
      <c r="C509" s="213">
        <v>260</v>
      </c>
      <c r="D509" s="26"/>
    </row>
    <row r="510" spans="1:4" x14ac:dyDescent="0.25">
      <c r="A510" s="210"/>
      <c r="B510" s="159" t="s">
        <v>178</v>
      </c>
      <c r="C510" s="216"/>
      <c r="D510" s="26"/>
    </row>
    <row r="511" spans="1:4" ht="15.75" thickBot="1" x14ac:dyDescent="0.3">
      <c r="A511" s="5"/>
      <c r="B511" s="6"/>
      <c r="C511" s="2"/>
      <c r="D511" s="26"/>
    </row>
    <row r="512" spans="1:4" ht="15.75" thickBot="1" x14ac:dyDescent="0.3">
      <c r="A512" s="205" t="s">
        <v>112</v>
      </c>
      <c r="B512" s="11" t="s">
        <v>367</v>
      </c>
      <c r="C512" s="19">
        <f>C513+C514+C515+C518+C520</f>
        <v>150</v>
      </c>
      <c r="D512" s="26"/>
    </row>
    <row r="513" spans="1:4" x14ac:dyDescent="0.25">
      <c r="A513" s="206"/>
      <c r="B513" s="21" t="s">
        <v>62</v>
      </c>
      <c r="C513" s="108">
        <v>2</v>
      </c>
      <c r="D513" s="26"/>
    </row>
    <row r="514" spans="1:4" x14ac:dyDescent="0.25">
      <c r="A514" s="206"/>
      <c r="B514" s="148" t="s">
        <v>179</v>
      </c>
      <c r="C514" s="105">
        <v>3</v>
      </c>
      <c r="D514" s="26"/>
    </row>
    <row r="515" spans="1:4" x14ac:dyDescent="0.25">
      <c r="A515" s="206"/>
      <c r="B515" s="91" t="s">
        <v>215</v>
      </c>
      <c r="C515" s="213">
        <v>55</v>
      </c>
      <c r="D515" s="26"/>
    </row>
    <row r="516" spans="1:4" x14ac:dyDescent="0.25">
      <c r="A516" s="206"/>
      <c r="B516" s="90" t="s">
        <v>33</v>
      </c>
      <c r="C516" s="216"/>
      <c r="D516" s="26"/>
    </row>
    <row r="517" spans="1:4" x14ac:dyDescent="0.25">
      <c r="A517" s="206"/>
      <c r="B517" s="154" t="s">
        <v>34</v>
      </c>
      <c r="C517" s="16" t="s">
        <v>3</v>
      </c>
      <c r="D517" s="26"/>
    </row>
    <row r="518" spans="1:4" x14ac:dyDescent="0.25">
      <c r="A518" s="206"/>
      <c r="B518" s="155" t="s">
        <v>113</v>
      </c>
      <c r="C518" s="213">
        <v>60</v>
      </c>
      <c r="D518" s="26"/>
    </row>
    <row r="519" spans="1:4" x14ac:dyDescent="0.25">
      <c r="A519" s="206"/>
      <c r="B519" s="156" t="s">
        <v>35</v>
      </c>
      <c r="C519" s="216"/>
      <c r="D519" s="26"/>
    </row>
    <row r="520" spans="1:4" x14ac:dyDescent="0.25">
      <c r="A520" s="206"/>
      <c r="B520" s="157" t="s">
        <v>36</v>
      </c>
      <c r="C520" s="213">
        <v>30</v>
      </c>
      <c r="D520" s="26"/>
    </row>
    <row r="521" spans="1:4" ht="27" x14ac:dyDescent="0.25">
      <c r="A521" s="206"/>
      <c r="B521" s="149" t="s">
        <v>37</v>
      </c>
      <c r="C521" s="216"/>
      <c r="D521" s="26"/>
    </row>
    <row r="522" spans="1:4" x14ac:dyDescent="0.25">
      <c r="A522" s="206"/>
      <c r="B522" s="13" t="s">
        <v>38</v>
      </c>
      <c r="C522" s="213" t="s">
        <v>3</v>
      </c>
      <c r="D522" s="26"/>
    </row>
    <row r="523" spans="1:4" x14ac:dyDescent="0.25">
      <c r="A523" s="206"/>
      <c r="B523" s="156" t="s">
        <v>180</v>
      </c>
      <c r="C523" s="216"/>
      <c r="D523" s="26"/>
    </row>
    <row r="524" spans="1:4" x14ac:dyDescent="0.25">
      <c r="A524" s="206"/>
      <c r="B524" s="158" t="s">
        <v>14</v>
      </c>
      <c r="C524" s="213">
        <v>260</v>
      </c>
      <c r="D524" s="26"/>
    </row>
    <row r="525" spans="1:4" x14ac:dyDescent="0.25">
      <c r="A525" s="210"/>
      <c r="B525" s="159" t="s">
        <v>178</v>
      </c>
      <c r="C525" s="216"/>
      <c r="D525" s="26"/>
    </row>
    <row r="526" spans="1:4" ht="15.75" thickBot="1" x14ac:dyDescent="0.3">
      <c r="A526" s="5"/>
      <c r="B526" s="6"/>
      <c r="C526" s="2"/>
      <c r="D526" s="26"/>
    </row>
    <row r="527" spans="1:4" ht="15.75" thickBot="1" x14ac:dyDescent="0.3">
      <c r="A527" s="205" t="s">
        <v>115</v>
      </c>
      <c r="B527" s="11" t="s">
        <v>116</v>
      </c>
      <c r="C527" s="19">
        <f>C528+C529+C530+C533+C535</f>
        <v>120</v>
      </c>
      <c r="D527" s="26"/>
    </row>
    <row r="528" spans="1:4" x14ac:dyDescent="0.25">
      <c r="A528" s="206"/>
      <c r="B528" s="21" t="s">
        <v>62</v>
      </c>
      <c r="C528" s="108">
        <v>2</v>
      </c>
      <c r="D528" s="26"/>
    </row>
    <row r="529" spans="1:4" x14ac:dyDescent="0.25">
      <c r="A529" s="206"/>
      <c r="B529" s="148" t="s">
        <v>179</v>
      </c>
      <c r="C529" s="105">
        <v>3</v>
      </c>
      <c r="D529" s="26"/>
    </row>
    <row r="530" spans="1:4" x14ac:dyDescent="0.25">
      <c r="A530" s="206"/>
      <c r="B530" s="91" t="s">
        <v>215</v>
      </c>
      <c r="C530" s="213">
        <v>55</v>
      </c>
      <c r="D530" s="26"/>
    </row>
    <row r="531" spans="1:4" x14ac:dyDescent="0.25">
      <c r="A531" s="206"/>
      <c r="B531" s="90" t="s">
        <v>33</v>
      </c>
      <c r="C531" s="216"/>
      <c r="D531" s="26"/>
    </row>
    <row r="532" spans="1:4" x14ac:dyDescent="0.25">
      <c r="A532" s="206"/>
      <c r="B532" s="154" t="s">
        <v>34</v>
      </c>
      <c r="C532" s="16" t="s">
        <v>3</v>
      </c>
      <c r="D532" s="26"/>
    </row>
    <row r="533" spans="1:4" x14ac:dyDescent="0.25">
      <c r="A533" s="206"/>
      <c r="B533" s="155" t="s">
        <v>119</v>
      </c>
      <c r="C533" s="213">
        <v>30</v>
      </c>
      <c r="D533" s="26"/>
    </row>
    <row r="534" spans="1:4" x14ac:dyDescent="0.25">
      <c r="A534" s="206"/>
      <c r="B534" s="156" t="s">
        <v>35</v>
      </c>
      <c r="C534" s="216"/>
      <c r="D534" s="26"/>
    </row>
    <row r="535" spans="1:4" x14ac:dyDescent="0.25">
      <c r="A535" s="206"/>
      <c r="B535" s="157" t="s">
        <v>36</v>
      </c>
      <c r="C535" s="213">
        <v>30</v>
      </c>
      <c r="D535" s="26"/>
    </row>
    <row r="536" spans="1:4" ht="27" x14ac:dyDescent="0.25">
      <c r="A536" s="206"/>
      <c r="B536" s="149" t="s">
        <v>37</v>
      </c>
      <c r="C536" s="216"/>
      <c r="D536" s="26"/>
    </row>
    <row r="537" spans="1:4" x14ac:dyDescent="0.25">
      <c r="A537" s="206"/>
      <c r="B537" s="13" t="s">
        <v>38</v>
      </c>
      <c r="C537" s="213" t="s">
        <v>3</v>
      </c>
      <c r="D537" s="26"/>
    </row>
    <row r="538" spans="1:4" x14ac:dyDescent="0.25">
      <c r="A538" s="206"/>
      <c r="B538" s="156" t="s">
        <v>180</v>
      </c>
      <c r="C538" s="216"/>
      <c r="D538" s="26"/>
    </row>
    <row r="539" spans="1:4" x14ac:dyDescent="0.25">
      <c r="A539" s="206"/>
      <c r="B539" s="158" t="s">
        <v>14</v>
      </c>
      <c r="C539" s="213">
        <v>300</v>
      </c>
      <c r="D539" s="26"/>
    </row>
    <row r="540" spans="1:4" x14ac:dyDescent="0.25">
      <c r="A540" s="210"/>
      <c r="B540" s="159" t="s">
        <v>178</v>
      </c>
      <c r="C540" s="216"/>
      <c r="D540" s="26"/>
    </row>
    <row r="541" spans="1:4" ht="15.75" thickBot="1" x14ac:dyDescent="0.3">
      <c r="A541" s="5"/>
      <c r="B541" s="14"/>
      <c r="C541" s="2"/>
      <c r="D541" s="26"/>
    </row>
    <row r="542" spans="1:4" ht="15.75" thickBot="1" x14ac:dyDescent="0.3">
      <c r="A542" s="205" t="s">
        <v>117</v>
      </c>
      <c r="B542" s="11" t="s">
        <v>368</v>
      </c>
      <c r="C542" s="19">
        <f>C543+C544+C545+C548+C550</f>
        <v>100</v>
      </c>
      <c r="D542" s="26"/>
    </row>
    <row r="543" spans="1:4" x14ac:dyDescent="0.25">
      <c r="A543" s="206"/>
      <c r="B543" s="21" t="s">
        <v>62</v>
      </c>
      <c r="C543" s="108">
        <v>2</v>
      </c>
      <c r="D543" s="26"/>
    </row>
    <row r="544" spans="1:4" x14ac:dyDescent="0.25">
      <c r="A544" s="206"/>
      <c r="B544" s="148" t="s">
        <v>179</v>
      </c>
      <c r="C544" s="105">
        <v>3</v>
      </c>
      <c r="D544" s="26"/>
    </row>
    <row r="545" spans="1:4" x14ac:dyDescent="0.25">
      <c r="A545" s="206"/>
      <c r="B545" s="91" t="s">
        <v>215</v>
      </c>
      <c r="C545" s="213">
        <v>55</v>
      </c>
      <c r="D545" s="26"/>
    </row>
    <row r="546" spans="1:4" x14ac:dyDescent="0.25">
      <c r="A546" s="206"/>
      <c r="B546" s="90" t="s">
        <v>33</v>
      </c>
      <c r="C546" s="216"/>
      <c r="D546" s="26"/>
    </row>
    <row r="547" spans="1:4" x14ac:dyDescent="0.25">
      <c r="A547" s="206"/>
      <c r="B547" s="154" t="s">
        <v>34</v>
      </c>
      <c r="C547" s="16" t="s">
        <v>3</v>
      </c>
      <c r="D547" s="26"/>
    </row>
    <row r="548" spans="1:4" x14ac:dyDescent="0.25">
      <c r="A548" s="206"/>
      <c r="B548" s="155" t="s">
        <v>118</v>
      </c>
      <c r="C548" s="213">
        <v>10</v>
      </c>
      <c r="D548" s="26"/>
    </row>
    <row r="549" spans="1:4" x14ac:dyDescent="0.25">
      <c r="A549" s="206"/>
      <c r="B549" s="156" t="s">
        <v>35</v>
      </c>
      <c r="C549" s="216"/>
      <c r="D549" s="26"/>
    </row>
    <row r="550" spans="1:4" x14ac:dyDescent="0.25">
      <c r="A550" s="206"/>
      <c r="B550" s="157" t="s">
        <v>36</v>
      </c>
      <c r="C550" s="213">
        <v>30</v>
      </c>
      <c r="D550" s="26"/>
    </row>
    <row r="551" spans="1:4" ht="27" x14ac:dyDescent="0.25">
      <c r="A551" s="206"/>
      <c r="B551" s="149" t="s">
        <v>37</v>
      </c>
      <c r="C551" s="216"/>
      <c r="D551" s="26"/>
    </row>
    <row r="552" spans="1:4" x14ac:dyDescent="0.25">
      <c r="A552" s="206"/>
      <c r="B552" s="13" t="s">
        <v>38</v>
      </c>
      <c r="C552" s="213" t="s">
        <v>3</v>
      </c>
      <c r="D552" s="26"/>
    </row>
    <row r="553" spans="1:4" x14ac:dyDescent="0.25">
      <c r="A553" s="206"/>
      <c r="B553" s="156" t="s">
        <v>180</v>
      </c>
      <c r="C553" s="216"/>
      <c r="D553" s="26"/>
    </row>
    <row r="554" spans="1:4" x14ac:dyDescent="0.25">
      <c r="A554" s="206"/>
      <c r="B554" s="158" t="s">
        <v>14</v>
      </c>
      <c r="C554" s="213">
        <v>220</v>
      </c>
      <c r="D554" s="26"/>
    </row>
    <row r="555" spans="1:4" x14ac:dyDescent="0.25">
      <c r="A555" s="210"/>
      <c r="B555" s="159" t="s">
        <v>178</v>
      </c>
      <c r="C555" s="216"/>
      <c r="D555" s="26"/>
    </row>
    <row r="556" spans="1:4" ht="15.75" thickBot="1" x14ac:dyDescent="0.3">
      <c r="A556" s="5"/>
      <c r="B556" s="6"/>
      <c r="C556" s="2"/>
      <c r="D556" s="26"/>
    </row>
    <row r="557" spans="1:4" ht="15.75" thickBot="1" x14ac:dyDescent="0.3">
      <c r="A557" s="205" t="s">
        <v>120</v>
      </c>
      <c r="B557" s="11" t="s">
        <v>369</v>
      </c>
      <c r="C557" s="19">
        <f>C558+C559+C560+C563</f>
        <v>65</v>
      </c>
      <c r="D557" s="26"/>
    </row>
    <row r="558" spans="1:4" x14ac:dyDescent="0.25">
      <c r="A558" s="206"/>
      <c r="B558" s="21" t="s">
        <v>62</v>
      </c>
      <c r="C558" s="108">
        <v>2</v>
      </c>
      <c r="D558" s="26"/>
    </row>
    <row r="559" spans="1:4" x14ac:dyDescent="0.25">
      <c r="A559" s="206"/>
      <c r="B559" s="148" t="s">
        <v>179</v>
      </c>
      <c r="C559" s="105">
        <v>3</v>
      </c>
      <c r="D559" s="26"/>
    </row>
    <row r="560" spans="1:4" x14ac:dyDescent="0.25">
      <c r="A560" s="206"/>
      <c r="B560" s="91" t="s">
        <v>215</v>
      </c>
      <c r="C560" s="213">
        <v>45</v>
      </c>
      <c r="D560" s="26"/>
    </row>
    <row r="561" spans="1:4" x14ac:dyDescent="0.25">
      <c r="A561" s="206"/>
      <c r="B561" s="90" t="s">
        <v>33</v>
      </c>
      <c r="C561" s="216"/>
      <c r="D561" s="26"/>
    </row>
    <row r="562" spans="1:4" x14ac:dyDescent="0.25">
      <c r="A562" s="206"/>
      <c r="B562" s="154" t="s">
        <v>34</v>
      </c>
      <c r="C562" s="16" t="s">
        <v>3</v>
      </c>
      <c r="D562" s="26"/>
    </row>
    <row r="563" spans="1:4" x14ac:dyDescent="0.25">
      <c r="A563" s="206"/>
      <c r="B563" s="157" t="s">
        <v>36</v>
      </c>
      <c r="C563" s="213">
        <v>15</v>
      </c>
      <c r="D563" s="26"/>
    </row>
    <row r="564" spans="1:4" ht="27" x14ac:dyDescent="0.25">
      <c r="A564" s="206"/>
      <c r="B564" s="149" t="s">
        <v>37</v>
      </c>
      <c r="C564" s="216"/>
      <c r="D564" s="26"/>
    </row>
    <row r="565" spans="1:4" x14ac:dyDescent="0.25">
      <c r="A565" s="206"/>
      <c r="B565" s="13" t="s">
        <v>38</v>
      </c>
      <c r="C565" s="213" t="s">
        <v>3</v>
      </c>
      <c r="D565" s="26"/>
    </row>
    <row r="566" spans="1:4" x14ac:dyDescent="0.25">
      <c r="A566" s="206"/>
      <c r="B566" s="156" t="s">
        <v>180</v>
      </c>
      <c r="C566" s="216"/>
      <c r="D566" s="26"/>
    </row>
    <row r="567" spans="1:4" x14ac:dyDescent="0.25">
      <c r="A567" s="206"/>
      <c r="B567" s="158" t="s">
        <v>14</v>
      </c>
      <c r="C567" s="213">
        <v>190</v>
      </c>
      <c r="D567" s="26"/>
    </row>
    <row r="568" spans="1:4" x14ac:dyDescent="0.25">
      <c r="A568" s="210"/>
      <c r="B568" s="159" t="s">
        <v>178</v>
      </c>
      <c r="C568" s="216"/>
      <c r="D568" s="26"/>
    </row>
    <row r="569" spans="1:4" ht="15.75" thickBot="1" x14ac:dyDescent="0.3">
      <c r="A569" s="5"/>
      <c r="B569" s="14"/>
      <c r="C569" s="2"/>
      <c r="D569" s="26"/>
    </row>
    <row r="570" spans="1:4" ht="26.25" thickBot="1" x14ac:dyDescent="0.3">
      <c r="A570" s="241" t="s">
        <v>15</v>
      </c>
      <c r="B570" s="160" t="s">
        <v>385</v>
      </c>
      <c r="C570" s="19" t="s">
        <v>140</v>
      </c>
    </row>
    <row r="571" spans="1:4" x14ac:dyDescent="0.25">
      <c r="A571" s="242"/>
      <c r="B571" s="161" t="s">
        <v>71</v>
      </c>
      <c r="C571" s="162">
        <v>80</v>
      </c>
    </row>
    <row r="572" spans="1:4" x14ac:dyDescent="0.25">
      <c r="A572" s="242"/>
      <c r="B572" s="161" t="s">
        <v>139</v>
      </c>
      <c r="C572" s="163" t="s">
        <v>3</v>
      </c>
    </row>
    <row r="573" spans="1:4" ht="27" x14ac:dyDescent="0.25">
      <c r="A573" s="243"/>
      <c r="B573" s="164" t="s">
        <v>212</v>
      </c>
      <c r="C573" s="236">
        <v>1.5</v>
      </c>
    </row>
    <row r="574" spans="1:4" ht="15" customHeight="1" x14ac:dyDescent="0.25">
      <c r="A574" s="243"/>
      <c r="B574" s="165" t="s">
        <v>16</v>
      </c>
      <c r="C574" s="236"/>
    </row>
    <row r="575" spans="1:4" ht="27" x14ac:dyDescent="0.25">
      <c r="A575" s="243"/>
      <c r="B575" s="166" t="s">
        <v>17</v>
      </c>
      <c r="C575" s="237"/>
    </row>
    <row r="576" spans="1:4" x14ac:dyDescent="0.25">
      <c r="A576" s="243"/>
      <c r="B576" s="161" t="s">
        <v>18</v>
      </c>
      <c r="C576" s="167" t="s">
        <v>3</v>
      </c>
    </row>
    <row r="577" spans="1:5" x14ac:dyDescent="0.25">
      <c r="A577" s="243"/>
      <c r="B577" s="164" t="s">
        <v>202</v>
      </c>
      <c r="C577" s="245" t="s">
        <v>144</v>
      </c>
    </row>
    <row r="578" spans="1:5" ht="15" customHeight="1" x14ac:dyDescent="0.25">
      <c r="A578" s="243"/>
      <c r="B578" s="168" t="s">
        <v>19</v>
      </c>
      <c r="C578" s="246"/>
    </row>
    <row r="579" spans="1:5" x14ac:dyDescent="0.25">
      <c r="A579" s="243"/>
      <c r="B579" s="165" t="s">
        <v>143</v>
      </c>
      <c r="C579" s="247"/>
    </row>
    <row r="580" spans="1:5" x14ac:dyDescent="0.25">
      <c r="A580" s="243"/>
      <c r="B580" s="164" t="s">
        <v>203</v>
      </c>
      <c r="C580" s="245">
        <v>200</v>
      </c>
    </row>
    <row r="581" spans="1:5" x14ac:dyDescent="0.25">
      <c r="A581" s="243"/>
      <c r="B581" s="168" t="s">
        <v>121</v>
      </c>
      <c r="C581" s="246"/>
    </row>
    <row r="582" spans="1:5" x14ac:dyDescent="0.25">
      <c r="A582" s="243"/>
      <c r="B582" s="165" t="s">
        <v>122</v>
      </c>
      <c r="C582" s="247"/>
    </row>
    <row r="583" spans="1:5" x14ac:dyDescent="0.25">
      <c r="A583" s="243"/>
      <c r="B583" s="164" t="s">
        <v>20</v>
      </c>
      <c r="C583" s="235">
        <v>4</v>
      </c>
    </row>
    <row r="584" spans="1:5" x14ac:dyDescent="0.25">
      <c r="A584" s="243"/>
      <c r="B584" s="165" t="s">
        <v>204</v>
      </c>
      <c r="C584" s="237"/>
    </row>
    <row r="585" spans="1:5" x14ac:dyDescent="0.25">
      <c r="A585" s="243"/>
      <c r="B585" s="169" t="s">
        <v>205</v>
      </c>
      <c r="C585" s="170" t="s">
        <v>3</v>
      </c>
    </row>
    <row r="586" spans="1:5" x14ac:dyDescent="0.25">
      <c r="A586" s="243"/>
      <c r="B586" s="13" t="s">
        <v>141</v>
      </c>
      <c r="C586" s="213" t="s">
        <v>3</v>
      </c>
    </row>
    <row r="587" spans="1:5" x14ac:dyDescent="0.25">
      <c r="A587" s="243"/>
      <c r="B587" s="156" t="s">
        <v>180</v>
      </c>
      <c r="C587" s="216"/>
    </row>
    <row r="588" spans="1:5" x14ac:dyDescent="0.25">
      <c r="A588" s="244"/>
      <c r="B588" s="20" t="s">
        <v>14</v>
      </c>
      <c r="C588" s="171" t="s">
        <v>3</v>
      </c>
    </row>
    <row r="589" spans="1:5" ht="15.75" thickBot="1" x14ac:dyDescent="0.3">
      <c r="A589" s="7"/>
      <c r="B589" s="8"/>
      <c r="C589" s="9"/>
      <c r="D589" s="26"/>
      <c r="E589" s="26"/>
    </row>
    <row r="590" spans="1:5" ht="15.75" thickBot="1" x14ac:dyDescent="0.3">
      <c r="A590" s="241" t="s">
        <v>70</v>
      </c>
      <c r="B590" s="160" t="s">
        <v>384</v>
      </c>
      <c r="C590" s="19">
        <v>475.5</v>
      </c>
    </row>
    <row r="591" spans="1:5" x14ac:dyDescent="0.25">
      <c r="A591" s="242"/>
      <c r="B591" s="164" t="s">
        <v>355</v>
      </c>
      <c r="C591" s="162">
        <v>80</v>
      </c>
    </row>
    <row r="592" spans="1:5" ht="27" x14ac:dyDescent="0.25">
      <c r="A592" s="243"/>
      <c r="B592" s="164" t="s">
        <v>212</v>
      </c>
      <c r="C592" s="236">
        <v>1.5</v>
      </c>
    </row>
    <row r="593" spans="1:3" ht="15" customHeight="1" x14ac:dyDescent="0.25">
      <c r="A593" s="243"/>
      <c r="B593" s="165" t="s">
        <v>16</v>
      </c>
      <c r="C593" s="236"/>
    </row>
    <row r="594" spans="1:3" ht="27" x14ac:dyDescent="0.25">
      <c r="A594" s="243"/>
      <c r="B594" s="166" t="s">
        <v>17</v>
      </c>
      <c r="C594" s="237"/>
    </row>
    <row r="595" spans="1:3" x14ac:dyDescent="0.25">
      <c r="A595" s="243"/>
      <c r="B595" s="161" t="s">
        <v>18</v>
      </c>
      <c r="C595" s="167" t="s">
        <v>3</v>
      </c>
    </row>
    <row r="596" spans="1:3" x14ac:dyDescent="0.25">
      <c r="A596" s="243"/>
      <c r="B596" s="164" t="s">
        <v>202</v>
      </c>
      <c r="C596" s="245" t="s">
        <v>142</v>
      </c>
    </row>
    <row r="597" spans="1:3" ht="15" customHeight="1" x14ac:dyDescent="0.25">
      <c r="A597" s="243"/>
      <c r="B597" s="168" t="s">
        <v>19</v>
      </c>
      <c r="C597" s="246"/>
    </row>
    <row r="598" spans="1:3" x14ac:dyDescent="0.25">
      <c r="A598" s="243"/>
      <c r="B598" s="165" t="s">
        <v>123</v>
      </c>
      <c r="C598" s="247"/>
    </row>
    <row r="599" spans="1:3" x14ac:dyDescent="0.25">
      <c r="A599" s="243"/>
      <c r="B599" s="164" t="s">
        <v>203</v>
      </c>
      <c r="C599" s="245">
        <v>200</v>
      </c>
    </row>
    <row r="600" spans="1:3" x14ac:dyDescent="0.25">
      <c r="A600" s="243"/>
      <c r="B600" s="168" t="s">
        <v>121</v>
      </c>
      <c r="C600" s="246"/>
    </row>
    <row r="601" spans="1:3" x14ac:dyDescent="0.25">
      <c r="A601" s="243"/>
      <c r="B601" s="165" t="s">
        <v>122</v>
      </c>
      <c r="C601" s="247"/>
    </row>
    <row r="602" spans="1:3" x14ac:dyDescent="0.25">
      <c r="A602" s="243"/>
      <c r="B602" s="164" t="s">
        <v>20</v>
      </c>
      <c r="C602" s="235">
        <v>4</v>
      </c>
    </row>
    <row r="603" spans="1:3" x14ac:dyDescent="0.25">
      <c r="A603" s="243"/>
      <c r="B603" s="165" t="s">
        <v>21</v>
      </c>
      <c r="C603" s="237"/>
    </row>
    <row r="604" spans="1:3" x14ac:dyDescent="0.25">
      <c r="A604" s="243"/>
      <c r="B604" s="169" t="s">
        <v>205</v>
      </c>
      <c r="C604" s="170" t="s">
        <v>3</v>
      </c>
    </row>
    <row r="605" spans="1:3" x14ac:dyDescent="0.25">
      <c r="A605" s="243"/>
      <c r="B605" s="13" t="s">
        <v>141</v>
      </c>
      <c r="C605" s="213" t="s">
        <v>3</v>
      </c>
    </row>
    <row r="606" spans="1:3" x14ac:dyDescent="0.25">
      <c r="A606" s="243"/>
      <c r="B606" s="156" t="s">
        <v>180</v>
      </c>
      <c r="C606" s="216"/>
    </row>
    <row r="607" spans="1:3" x14ac:dyDescent="0.25">
      <c r="A607" s="244"/>
      <c r="B607" s="20" t="s">
        <v>14</v>
      </c>
      <c r="C607" s="171" t="s">
        <v>3</v>
      </c>
    </row>
    <row r="608" spans="1:3" ht="15.75" thickBot="1" x14ac:dyDescent="0.3">
      <c r="A608" s="172"/>
      <c r="B608" s="6"/>
      <c r="C608" s="12"/>
    </row>
    <row r="609" spans="1:3" ht="15.75" thickBot="1" x14ac:dyDescent="0.3">
      <c r="A609" s="205" t="s">
        <v>130</v>
      </c>
      <c r="B609" s="11" t="s">
        <v>382</v>
      </c>
      <c r="C609" s="19" t="s">
        <v>131</v>
      </c>
    </row>
    <row r="610" spans="1:3" ht="15.75" x14ac:dyDescent="0.3">
      <c r="A610" s="206"/>
      <c r="B610" s="10" t="s">
        <v>231</v>
      </c>
      <c r="C610" s="106">
        <v>10</v>
      </c>
    </row>
    <row r="611" spans="1:3" x14ac:dyDescent="0.25">
      <c r="A611" s="206"/>
      <c r="B611" s="10" t="s">
        <v>181</v>
      </c>
      <c r="C611" s="106">
        <v>20</v>
      </c>
    </row>
    <row r="612" spans="1:3" x14ac:dyDescent="0.25">
      <c r="A612" s="206"/>
      <c r="B612" s="10" t="s">
        <v>182</v>
      </c>
      <c r="C612" s="106">
        <v>50</v>
      </c>
    </row>
    <row r="613" spans="1:3" x14ac:dyDescent="0.25">
      <c r="A613" s="206"/>
      <c r="B613" s="20" t="s">
        <v>128</v>
      </c>
      <c r="C613" s="16">
        <v>5</v>
      </c>
    </row>
    <row r="614" spans="1:3" x14ac:dyDescent="0.25">
      <c r="A614" s="206"/>
      <c r="B614" s="21" t="s">
        <v>218</v>
      </c>
      <c r="C614" s="16" t="s">
        <v>129</v>
      </c>
    </row>
    <row r="615" spans="1:3" x14ac:dyDescent="0.25">
      <c r="A615" s="206"/>
      <c r="B615" s="13" t="s">
        <v>141</v>
      </c>
      <c r="C615" s="213" t="s">
        <v>3</v>
      </c>
    </row>
    <row r="616" spans="1:3" x14ac:dyDescent="0.25">
      <c r="A616" s="206"/>
      <c r="B616" s="156" t="s">
        <v>180</v>
      </c>
      <c r="C616" s="216"/>
    </row>
    <row r="617" spans="1:3" x14ac:dyDescent="0.25">
      <c r="A617" s="210"/>
      <c r="B617" s="15" t="s">
        <v>14</v>
      </c>
      <c r="C617" s="16" t="s">
        <v>3</v>
      </c>
    </row>
    <row r="618" spans="1:3" ht="15.75" thickBot="1" x14ac:dyDescent="0.3">
      <c r="A618" s="172"/>
      <c r="B618" s="6"/>
      <c r="C618" s="12"/>
    </row>
    <row r="619" spans="1:3" ht="15.75" thickBot="1" x14ac:dyDescent="0.3">
      <c r="A619" s="205" t="s">
        <v>132</v>
      </c>
      <c r="B619" s="11" t="s">
        <v>383</v>
      </c>
      <c r="C619" s="19" t="s">
        <v>134</v>
      </c>
    </row>
    <row r="620" spans="1:3" ht="15.75" x14ac:dyDescent="0.3">
      <c r="A620" s="206"/>
      <c r="B620" s="10" t="s">
        <v>232</v>
      </c>
      <c r="C620" s="106">
        <v>10</v>
      </c>
    </row>
    <row r="621" spans="1:3" x14ac:dyDescent="0.25">
      <c r="A621" s="206"/>
      <c r="B621" s="10" t="s">
        <v>181</v>
      </c>
      <c r="C621" s="106">
        <v>20</v>
      </c>
    </row>
    <row r="622" spans="1:3" x14ac:dyDescent="0.25">
      <c r="A622" s="206"/>
      <c r="B622" s="10" t="s">
        <v>182</v>
      </c>
      <c r="C622" s="106">
        <v>50</v>
      </c>
    </row>
    <row r="623" spans="1:3" x14ac:dyDescent="0.25">
      <c r="A623" s="206"/>
      <c r="B623" s="20" t="s">
        <v>128</v>
      </c>
      <c r="C623" s="16">
        <v>5</v>
      </c>
    </row>
    <row r="624" spans="1:3" x14ac:dyDescent="0.25">
      <c r="A624" s="206"/>
      <c r="B624" s="21" t="s">
        <v>219</v>
      </c>
      <c r="C624" s="16" t="s">
        <v>133</v>
      </c>
    </row>
    <row r="625" spans="1:3" x14ac:dyDescent="0.25">
      <c r="A625" s="206"/>
      <c r="B625" s="13" t="s">
        <v>141</v>
      </c>
      <c r="C625" s="213" t="s">
        <v>3</v>
      </c>
    </row>
    <row r="626" spans="1:3" x14ac:dyDescent="0.25">
      <c r="A626" s="206"/>
      <c r="B626" s="156" t="s">
        <v>180</v>
      </c>
      <c r="C626" s="216"/>
    </row>
    <row r="627" spans="1:3" x14ac:dyDescent="0.25">
      <c r="A627" s="210"/>
      <c r="B627" s="15" t="s">
        <v>14</v>
      </c>
      <c r="C627" s="16" t="s">
        <v>3</v>
      </c>
    </row>
    <row r="628" spans="1:3" ht="15.75" thickBot="1" x14ac:dyDescent="0.3">
      <c r="A628" s="172"/>
      <c r="B628" s="6"/>
      <c r="C628" s="12"/>
    </row>
    <row r="629" spans="1:3" ht="26.25" thickBot="1" x14ac:dyDescent="0.3">
      <c r="A629" s="205" t="s">
        <v>145</v>
      </c>
      <c r="B629" s="11" t="s">
        <v>206</v>
      </c>
      <c r="C629" s="19" t="s">
        <v>148</v>
      </c>
    </row>
    <row r="630" spans="1:3" ht="27" x14ac:dyDescent="0.25">
      <c r="A630" s="206"/>
      <c r="B630" s="164" t="s">
        <v>223</v>
      </c>
      <c r="C630" s="236">
        <v>1.5</v>
      </c>
    </row>
    <row r="631" spans="1:3" ht="15" customHeight="1" x14ac:dyDescent="0.25">
      <c r="A631" s="206"/>
      <c r="B631" s="165" t="s">
        <v>16</v>
      </c>
      <c r="C631" s="236"/>
    </row>
    <row r="632" spans="1:3" ht="27" x14ac:dyDescent="0.25">
      <c r="A632" s="206"/>
      <c r="B632" s="166" t="s">
        <v>17</v>
      </c>
      <c r="C632" s="237"/>
    </row>
    <row r="633" spans="1:3" x14ac:dyDescent="0.25">
      <c r="A633" s="206"/>
      <c r="B633" s="161" t="s">
        <v>18</v>
      </c>
      <c r="C633" s="167" t="s">
        <v>3</v>
      </c>
    </row>
    <row r="634" spans="1:3" x14ac:dyDescent="0.25">
      <c r="A634" s="206"/>
      <c r="B634" s="164" t="s">
        <v>202</v>
      </c>
      <c r="C634" s="245" t="s">
        <v>146</v>
      </c>
    </row>
    <row r="635" spans="1:3" ht="15" customHeight="1" x14ac:dyDescent="0.25">
      <c r="A635" s="206"/>
      <c r="B635" s="168" t="s">
        <v>19</v>
      </c>
      <c r="C635" s="246"/>
    </row>
    <row r="636" spans="1:3" x14ac:dyDescent="0.25">
      <c r="A636" s="206"/>
      <c r="B636" s="165" t="s">
        <v>147</v>
      </c>
      <c r="C636" s="247"/>
    </row>
    <row r="637" spans="1:3" x14ac:dyDescent="0.25">
      <c r="A637" s="206"/>
      <c r="B637" s="164" t="s">
        <v>203</v>
      </c>
      <c r="C637" s="245">
        <v>200</v>
      </c>
    </row>
    <row r="638" spans="1:3" x14ac:dyDescent="0.25">
      <c r="A638" s="206"/>
      <c r="B638" s="168" t="s">
        <v>121</v>
      </c>
      <c r="C638" s="246"/>
    </row>
    <row r="639" spans="1:3" x14ac:dyDescent="0.25">
      <c r="A639" s="206"/>
      <c r="B639" s="165" t="s">
        <v>122</v>
      </c>
      <c r="C639" s="247"/>
    </row>
    <row r="640" spans="1:3" x14ac:dyDescent="0.25">
      <c r="A640" s="206"/>
      <c r="B640" s="164" t="s">
        <v>20</v>
      </c>
      <c r="C640" s="235">
        <v>4</v>
      </c>
    </row>
    <row r="641" spans="1:3" x14ac:dyDescent="0.25">
      <c r="A641" s="206"/>
      <c r="B641" s="165" t="s">
        <v>21</v>
      </c>
      <c r="C641" s="237"/>
    </row>
    <row r="642" spans="1:3" x14ac:dyDescent="0.25">
      <c r="A642" s="206"/>
      <c r="B642" s="169" t="s">
        <v>205</v>
      </c>
      <c r="C642" s="170" t="s">
        <v>3</v>
      </c>
    </row>
    <row r="643" spans="1:3" ht="25.5" x14ac:dyDescent="0.25">
      <c r="A643" s="210"/>
      <c r="B643" s="15" t="s">
        <v>220</v>
      </c>
      <c r="C643" s="16">
        <v>150</v>
      </c>
    </row>
    <row r="644" spans="1:3" ht="15.75" thickBot="1" x14ac:dyDescent="0.3">
      <c r="A644" s="5"/>
      <c r="B644" s="4"/>
      <c r="C644" s="2"/>
    </row>
    <row r="645" spans="1:3" ht="15.75" thickBot="1" x14ac:dyDescent="0.3">
      <c r="A645" s="209" t="s">
        <v>183</v>
      </c>
      <c r="B645" s="35" t="s">
        <v>184</v>
      </c>
      <c r="C645" s="38">
        <f>SUM(C646:C668)</f>
        <v>225.5</v>
      </c>
    </row>
    <row r="646" spans="1:3" ht="27" x14ac:dyDescent="0.25">
      <c r="A646" s="206"/>
      <c r="B646" s="173" t="s">
        <v>224</v>
      </c>
      <c r="C646" s="236">
        <v>1.5</v>
      </c>
    </row>
    <row r="647" spans="1:3" ht="15" customHeight="1" x14ac:dyDescent="0.25">
      <c r="A647" s="206"/>
      <c r="B647" s="174" t="s">
        <v>16</v>
      </c>
      <c r="C647" s="236"/>
    </row>
    <row r="648" spans="1:3" ht="27" x14ac:dyDescent="0.25">
      <c r="A648" s="206"/>
      <c r="B648" s="175" t="s">
        <v>17</v>
      </c>
      <c r="C648" s="237"/>
    </row>
    <row r="649" spans="1:3" x14ac:dyDescent="0.25">
      <c r="A649" s="206"/>
      <c r="B649" s="176" t="s">
        <v>18</v>
      </c>
      <c r="C649" s="167" t="s">
        <v>3</v>
      </c>
    </row>
    <row r="650" spans="1:3" x14ac:dyDescent="0.25">
      <c r="A650" s="206"/>
      <c r="B650" s="177" t="s">
        <v>202</v>
      </c>
      <c r="C650" s="235">
        <v>120</v>
      </c>
    </row>
    <row r="651" spans="1:3" ht="15" customHeight="1" x14ac:dyDescent="0.25">
      <c r="A651" s="206"/>
      <c r="B651" s="174" t="s">
        <v>190</v>
      </c>
      <c r="C651" s="236"/>
    </row>
    <row r="652" spans="1:3" x14ac:dyDescent="0.25">
      <c r="A652" s="206"/>
      <c r="B652" s="174" t="s">
        <v>207</v>
      </c>
      <c r="C652" s="237"/>
    </row>
    <row r="653" spans="1:3" x14ac:dyDescent="0.25">
      <c r="A653" s="206"/>
      <c r="B653" s="177" t="s">
        <v>203</v>
      </c>
      <c r="C653" s="235">
        <v>20</v>
      </c>
    </row>
    <row r="654" spans="1:3" x14ac:dyDescent="0.25">
      <c r="A654" s="206"/>
      <c r="B654" s="174" t="s">
        <v>121</v>
      </c>
      <c r="C654" s="236"/>
    </row>
    <row r="655" spans="1:3" x14ac:dyDescent="0.25">
      <c r="A655" s="206"/>
      <c r="B655" s="174" t="s">
        <v>185</v>
      </c>
      <c r="C655" s="237"/>
    </row>
    <row r="656" spans="1:3" x14ac:dyDescent="0.25">
      <c r="A656" s="206"/>
      <c r="B656" s="177" t="s">
        <v>20</v>
      </c>
      <c r="C656" s="235">
        <v>4</v>
      </c>
    </row>
    <row r="657" spans="1:5" x14ac:dyDescent="0.25">
      <c r="A657" s="206"/>
      <c r="B657" s="174" t="s">
        <v>186</v>
      </c>
      <c r="C657" s="237"/>
    </row>
    <row r="658" spans="1:5" x14ac:dyDescent="0.25">
      <c r="A658" s="206"/>
      <c r="B658" s="178" t="s">
        <v>208</v>
      </c>
      <c r="C658" s="170" t="s">
        <v>3</v>
      </c>
    </row>
    <row r="659" spans="1:5" x14ac:dyDescent="0.25">
      <c r="A659" s="206"/>
      <c r="B659" s="36" t="s">
        <v>225</v>
      </c>
      <c r="C659" s="16">
        <v>20</v>
      </c>
    </row>
    <row r="660" spans="1:5" x14ac:dyDescent="0.25">
      <c r="A660" s="206"/>
      <c r="B660" s="36" t="s">
        <v>187</v>
      </c>
      <c r="C660" s="37" t="s">
        <v>3</v>
      </c>
    </row>
    <row r="661" spans="1:5" x14ac:dyDescent="0.25">
      <c r="A661" s="206"/>
      <c r="B661" s="36" t="s">
        <v>225</v>
      </c>
      <c r="C661" s="16">
        <v>20</v>
      </c>
    </row>
    <row r="662" spans="1:5" x14ac:dyDescent="0.25">
      <c r="A662" s="206"/>
      <c r="B662" s="179" t="s">
        <v>6</v>
      </c>
      <c r="C662" s="238">
        <v>40</v>
      </c>
    </row>
    <row r="663" spans="1:5" x14ac:dyDescent="0.25">
      <c r="A663" s="206"/>
      <c r="B663" s="135" t="s">
        <v>4</v>
      </c>
      <c r="C663" s="239"/>
    </row>
    <row r="664" spans="1:5" ht="15" customHeight="1" x14ac:dyDescent="0.25">
      <c r="A664" s="206"/>
      <c r="B664" s="135" t="s">
        <v>188</v>
      </c>
      <c r="C664" s="239"/>
    </row>
    <row r="665" spans="1:5" x14ac:dyDescent="0.25">
      <c r="A665" s="206"/>
      <c r="B665" s="135" t="s">
        <v>7</v>
      </c>
      <c r="C665" s="239"/>
    </row>
    <row r="666" spans="1:5" x14ac:dyDescent="0.25">
      <c r="A666" s="206"/>
      <c r="B666" s="135" t="s">
        <v>5</v>
      </c>
      <c r="C666" s="239"/>
    </row>
    <row r="667" spans="1:5" x14ac:dyDescent="0.25">
      <c r="A667" s="206"/>
      <c r="B667" s="135" t="s">
        <v>11</v>
      </c>
      <c r="C667" s="239"/>
    </row>
    <row r="668" spans="1:5" x14ac:dyDescent="0.25">
      <c r="A668" s="210"/>
      <c r="B668" s="101" t="s">
        <v>189</v>
      </c>
      <c r="C668" s="240"/>
    </row>
    <row r="669" spans="1:5" ht="15.75" thickBot="1" x14ac:dyDescent="0.3">
      <c r="A669" s="172"/>
      <c r="B669" s="6"/>
      <c r="C669" s="12"/>
    </row>
    <row r="670" spans="1:5" ht="15.75" thickBot="1" x14ac:dyDescent="0.3">
      <c r="A670" s="205" t="s">
        <v>57</v>
      </c>
      <c r="B670" s="22" t="s">
        <v>386</v>
      </c>
      <c r="C670" s="19">
        <v>1020</v>
      </c>
      <c r="D670" s="26"/>
      <c r="E670" s="26"/>
    </row>
    <row r="671" spans="1:5" ht="15.75" x14ac:dyDescent="0.3">
      <c r="A671" s="206"/>
      <c r="B671" s="190" t="s">
        <v>209</v>
      </c>
      <c r="C671" s="189">
        <v>80</v>
      </c>
      <c r="D671" s="26"/>
      <c r="E671" s="26"/>
    </row>
    <row r="672" spans="1:5" ht="15.75" x14ac:dyDescent="0.3">
      <c r="A672" s="206"/>
      <c r="B672" s="191" t="s">
        <v>58</v>
      </c>
      <c r="C672" s="24">
        <v>40</v>
      </c>
      <c r="D672" s="26"/>
      <c r="E672" s="26"/>
    </row>
    <row r="673" spans="1:5" x14ac:dyDescent="0.25">
      <c r="A673" s="206"/>
      <c r="B673" s="21" t="s">
        <v>348</v>
      </c>
      <c r="C673" s="25">
        <v>100</v>
      </c>
      <c r="D673" s="26"/>
      <c r="E673" s="26"/>
    </row>
    <row r="674" spans="1:5" x14ac:dyDescent="0.25">
      <c r="A674" s="206"/>
      <c r="B674" s="21" t="s">
        <v>349</v>
      </c>
      <c r="C674" s="192">
        <v>200</v>
      </c>
      <c r="D674" s="26"/>
      <c r="E674" s="26"/>
    </row>
    <row r="675" spans="1:5" x14ac:dyDescent="0.25">
      <c r="A675" s="206"/>
      <c r="B675" s="193" t="s">
        <v>59</v>
      </c>
      <c r="C675" s="213">
        <v>500</v>
      </c>
      <c r="D675" s="26"/>
      <c r="E675" s="26"/>
    </row>
    <row r="676" spans="1:5" x14ac:dyDescent="0.25">
      <c r="A676" s="206"/>
      <c r="B676" s="194" t="s">
        <v>233</v>
      </c>
      <c r="C676" s="211"/>
      <c r="D676" s="26"/>
      <c r="E676" s="26"/>
    </row>
    <row r="677" spans="1:5" ht="15" customHeight="1" x14ac:dyDescent="0.25">
      <c r="A677" s="207" t="s">
        <v>354</v>
      </c>
      <c r="B677" s="207"/>
      <c r="C677" s="207"/>
      <c r="D677" s="26"/>
      <c r="E677" s="26"/>
    </row>
    <row r="678" spans="1:5" ht="25.5" customHeight="1" x14ac:dyDescent="0.25">
      <c r="A678" s="207"/>
      <c r="B678" s="207"/>
      <c r="C678" s="207"/>
      <c r="D678" s="26"/>
      <c r="E678" s="26"/>
    </row>
    <row r="679" spans="1:5" ht="15.75" thickBot="1" x14ac:dyDescent="0.3">
      <c r="A679" s="5"/>
      <c r="B679" s="6"/>
      <c r="C679" s="2"/>
      <c r="D679" s="26"/>
      <c r="E679" s="26"/>
    </row>
    <row r="680" spans="1:5" ht="15.75" thickBot="1" x14ac:dyDescent="0.3">
      <c r="A680" s="205" t="s">
        <v>60</v>
      </c>
      <c r="B680" s="195" t="s">
        <v>387</v>
      </c>
      <c r="C680" s="19">
        <v>870</v>
      </c>
      <c r="D680" s="30"/>
      <c r="E680" s="26"/>
    </row>
    <row r="681" spans="1:5" ht="15.75" x14ac:dyDescent="0.3">
      <c r="A681" s="206"/>
      <c r="B681" s="196" t="s">
        <v>72</v>
      </c>
      <c r="C681" s="197">
        <v>35</v>
      </c>
      <c r="D681" s="26"/>
      <c r="E681" s="26"/>
    </row>
    <row r="682" spans="1:5" ht="15.75" x14ac:dyDescent="0.3">
      <c r="A682" s="206"/>
      <c r="B682" s="198" t="s">
        <v>58</v>
      </c>
      <c r="C682" s="16">
        <v>40</v>
      </c>
      <c r="D682" s="26"/>
      <c r="E682" s="26"/>
    </row>
    <row r="683" spans="1:5" x14ac:dyDescent="0.25">
      <c r="A683" s="206"/>
      <c r="B683" s="199" t="s">
        <v>350</v>
      </c>
      <c r="C683" s="187">
        <v>100</v>
      </c>
      <c r="D683" s="26"/>
      <c r="E683" s="26"/>
    </row>
    <row r="684" spans="1:5" x14ac:dyDescent="0.25">
      <c r="A684" s="206"/>
      <c r="B684" s="200" t="s">
        <v>61</v>
      </c>
      <c r="C684" s="192">
        <v>195</v>
      </c>
      <c r="D684" s="26"/>
      <c r="E684" s="26"/>
    </row>
    <row r="685" spans="1:5" x14ac:dyDescent="0.25">
      <c r="A685" s="206"/>
      <c r="B685" s="199" t="s">
        <v>59</v>
      </c>
      <c r="C685" s="213">
        <v>500</v>
      </c>
      <c r="D685" s="26"/>
      <c r="E685" s="26"/>
    </row>
    <row r="686" spans="1:5" x14ac:dyDescent="0.25">
      <c r="A686" s="206"/>
      <c r="B686" s="201" t="s">
        <v>234</v>
      </c>
      <c r="C686" s="211"/>
      <c r="D686" s="26"/>
      <c r="E686" s="26"/>
    </row>
    <row r="687" spans="1:5" ht="15" customHeight="1" x14ac:dyDescent="0.25">
      <c r="A687" s="207" t="s">
        <v>354</v>
      </c>
      <c r="B687" s="207"/>
      <c r="C687" s="207"/>
      <c r="D687" s="26"/>
      <c r="E687" s="26"/>
    </row>
    <row r="688" spans="1:5" ht="26.25" customHeight="1" x14ac:dyDescent="0.25">
      <c r="A688" s="207"/>
      <c r="B688" s="207"/>
      <c r="C688" s="207"/>
      <c r="D688" s="26"/>
      <c r="E688" s="26"/>
    </row>
    <row r="689" spans="1:5" ht="16.5" thickBot="1" x14ac:dyDescent="0.35">
      <c r="A689" s="202"/>
      <c r="B689" s="202"/>
      <c r="C689" s="202"/>
      <c r="D689" s="26"/>
      <c r="E689" s="26"/>
    </row>
    <row r="690" spans="1:5" ht="15.75" thickBot="1" x14ac:dyDescent="0.3">
      <c r="A690" s="205" t="s">
        <v>351</v>
      </c>
      <c r="B690" s="195" t="s">
        <v>388</v>
      </c>
      <c r="C690" s="19">
        <f>C691+C692+C693</f>
        <v>175</v>
      </c>
      <c r="D690" s="26"/>
      <c r="E690" s="26"/>
    </row>
    <row r="691" spans="1:5" ht="15.75" x14ac:dyDescent="0.3">
      <c r="A691" s="206"/>
      <c r="B691" s="196" t="s">
        <v>72</v>
      </c>
      <c r="C691" s="197">
        <v>35</v>
      </c>
      <c r="D691" s="26"/>
      <c r="E691" s="26"/>
    </row>
    <row r="692" spans="1:5" ht="15.75" x14ac:dyDescent="0.3">
      <c r="A692" s="206"/>
      <c r="B692" s="198" t="s">
        <v>58</v>
      </c>
      <c r="C692" s="16">
        <v>40</v>
      </c>
      <c r="D692" s="26"/>
      <c r="E692" s="26"/>
    </row>
    <row r="693" spans="1:5" x14ac:dyDescent="0.25">
      <c r="A693" s="206"/>
      <c r="B693" s="203" t="s">
        <v>353</v>
      </c>
      <c r="C693" s="188">
        <v>100</v>
      </c>
      <c r="D693" s="26"/>
      <c r="E693" s="26"/>
    </row>
    <row r="694" spans="1:5" x14ac:dyDescent="0.25">
      <c r="A694" s="208" t="s">
        <v>352</v>
      </c>
      <c r="B694" s="208"/>
      <c r="C694" s="208"/>
      <c r="D694" s="26"/>
      <c r="E694" s="26"/>
    </row>
    <row r="695" spans="1:5" x14ac:dyDescent="0.25">
      <c r="A695" s="208"/>
      <c r="B695" s="208"/>
      <c r="C695" s="208"/>
      <c r="D695" s="26"/>
      <c r="E695" s="26"/>
    </row>
    <row r="696" spans="1:5" ht="15.75" thickBot="1" x14ac:dyDescent="0.3">
      <c r="A696" s="26"/>
      <c r="B696" s="26"/>
      <c r="C696" s="33"/>
      <c r="D696" s="26"/>
      <c r="E696" s="26"/>
    </row>
    <row r="697" spans="1:5" ht="15.75" thickBot="1" x14ac:dyDescent="0.3">
      <c r="A697" s="256" t="s">
        <v>73</v>
      </c>
      <c r="B697" s="22" t="s">
        <v>74</v>
      </c>
      <c r="C697" s="19" t="s">
        <v>3</v>
      </c>
      <c r="D697" s="26"/>
      <c r="E697" s="26"/>
    </row>
    <row r="698" spans="1:5" x14ac:dyDescent="0.25">
      <c r="A698" s="256"/>
      <c r="B698" s="27" t="s">
        <v>98</v>
      </c>
      <c r="C698" s="23" t="s">
        <v>3</v>
      </c>
      <c r="D698" s="26"/>
      <c r="E698" s="26"/>
    </row>
    <row r="699" spans="1:5" x14ac:dyDescent="0.25">
      <c r="A699" s="256"/>
      <c r="B699" s="28" t="s">
        <v>97</v>
      </c>
      <c r="C699" s="24">
        <v>12.5</v>
      </c>
      <c r="D699" s="26"/>
      <c r="E699" s="26"/>
    </row>
    <row r="700" spans="1:5" x14ac:dyDescent="0.25">
      <c r="A700" s="256"/>
      <c r="B700" s="28" t="s">
        <v>75</v>
      </c>
      <c r="C700" s="25" t="s">
        <v>3</v>
      </c>
      <c r="D700" s="26"/>
      <c r="E700" s="26"/>
    </row>
    <row r="701" spans="1:5" ht="15.75" thickBot="1" x14ac:dyDescent="0.3">
      <c r="A701" s="26"/>
      <c r="B701" s="120"/>
      <c r="C701" s="33"/>
    </row>
    <row r="702" spans="1:5" ht="15.75" thickBot="1" x14ac:dyDescent="0.3">
      <c r="A702" s="256" t="s">
        <v>77</v>
      </c>
      <c r="B702" s="22" t="s">
        <v>76</v>
      </c>
      <c r="C702" s="19" t="s">
        <v>3</v>
      </c>
    </row>
    <row r="703" spans="1:5" x14ac:dyDescent="0.25">
      <c r="A703" s="256"/>
      <c r="B703" s="27" t="s">
        <v>99</v>
      </c>
      <c r="C703" s="23" t="s">
        <v>3</v>
      </c>
      <c r="D703" s="26"/>
      <c r="E703" s="26"/>
    </row>
    <row r="704" spans="1:5" x14ac:dyDescent="0.25">
      <c r="A704" s="256"/>
      <c r="B704" s="28" t="s">
        <v>96</v>
      </c>
      <c r="C704" s="24">
        <v>12.5</v>
      </c>
      <c r="D704" s="26"/>
      <c r="E704" s="26"/>
    </row>
    <row r="705" spans="1:5" x14ac:dyDescent="0.25">
      <c r="A705" s="256"/>
      <c r="B705" s="28" t="s">
        <v>75</v>
      </c>
      <c r="C705" s="25" t="s">
        <v>3</v>
      </c>
      <c r="D705" s="26"/>
      <c r="E705" s="26"/>
    </row>
    <row r="706" spans="1:5" ht="15.75" thickBot="1" x14ac:dyDescent="0.3">
      <c r="A706" s="5"/>
      <c r="B706" s="29"/>
      <c r="C706" s="2"/>
      <c r="D706" s="26"/>
      <c r="E706" s="26"/>
    </row>
    <row r="707" spans="1:5" ht="15.75" thickBot="1" x14ac:dyDescent="0.3">
      <c r="A707" s="256" t="s">
        <v>149</v>
      </c>
      <c r="B707" s="22" t="s">
        <v>150</v>
      </c>
      <c r="C707" s="19" t="s">
        <v>3</v>
      </c>
      <c r="D707" s="26"/>
      <c r="E707" s="26"/>
    </row>
    <row r="708" spans="1:5" x14ac:dyDescent="0.25">
      <c r="A708" s="256"/>
      <c r="B708" s="27" t="s">
        <v>99</v>
      </c>
      <c r="C708" s="23" t="s">
        <v>3</v>
      </c>
      <c r="D708" s="26"/>
      <c r="E708" s="26"/>
    </row>
    <row r="709" spans="1:5" ht="28.15" customHeight="1" x14ac:dyDescent="0.25">
      <c r="A709" s="256"/>
      <c r="B709" s="28" t="s">
        <v>335</v>
      </c>
      <c r="C709" s="24">
        <v>25</v>
      </c>
      <c r="D709" s="26"/>
      <c r="E709" s="26"/>
    </row>
    <row r="710" spans="1:5" x14ac:dyDescent="0.25">
      <c r="A710" s="256"/>
      <c r="B710" s="28" t="s">
        <v>75</v>
      </c>
      <c r="C710" s="25" t="s">
        <v>3</v>
      </c>
      <c r="D710" s="26"/>
      <c r="E710" s="26"/>
    </row>
    <row r="711" spans="1:5" ht="15.75" thickBot="1" x14ac:dyDescent="0.3">
      <c r="A711" s="26"/>
      <c r="B711" s="120"/>
      <c r="C711" s="33"/>
      <c r="D711" s="26"/>
      <c r="E711" s="26"/>
    </row>
    <row r="712" spans="1:5" ht="15.75" thickBot="1" x14ac:dyDescent="0.3">
      <c r="A712" s="180" t="s">
        <v>94</v>
      </c>
      <c r="B712" s="83" t="s">
        <v>164</v>
      </c>
      <c r="C712" s="38" t="s">
        <v>166</v>
      </c>
      <c r="D712" s="26"/>
      <c r="E712" s="26"/>
    </row>
    <row r="713" spans="1:5" ht="16.5" thickBot="1" x14ac:dyDescent="0.35">
      <c r="A713" s="181"/>
      <c r="B713" s="84"/>
      <c r="C713" s="85"/>
      <c r="D713" s="26"/>
      <c r="E713" s="26"/>
    </row>
    <row r="714" spans="1:5" x14ac:dyDescent="0.25">
      <c r="A714" s="230" t="s">
        <v>93</v>
      </c>
      <c r="B714" s="83" t="s">
        <v>165</v>
      </c>
      <c r="C714" s="227">
        <v>250</v>
      </c>
    </row>
    <row r="715" spans="1:5" ht="15.75" x14ac:dyDescent="0.3">
      <c r="A715" s="230"/>
      <c r="B715" s="34" t="s">
        <v>168</v>
      </c>
      <c r="C715" s="228"/>
    </row>
    <row r="716" spans="1:5" ht="15.75" thickBot="1" x14ac:dyDescent="0.3">
      <c r="A716" s="230"/>
      <c r="B716" s="86" t="s">
        <v>167</v>
      </c>
      <c r="C716" s="229"/>
    </row>
    <row r="717" spans="1:5" ht="16.5" thickBot="1" x14ac:dyDescent="0.35">
      <c r="A717" s="181"/>
      <c r="B717" s="84"/>
      <c r="C717" s="85"/>
    </row>
    <row r="718" spans="1:5" ht="27.75" thickBot="1" x14ac:dyDescent="0.3">
      <c r="A718" s="107" t="s">
        <v>95</v>
      </c>
      <c r="B718" s="83" t="s">
        <v>169</v>
      </c>
      <c r="C718" s="38">
        <v>250</v>
      </c>
    </row>
    <row r="719" spans="1:5" ht="15.75" thickBot="1" x14ac:dyDescent="0.3">
      <c r="A719" s="182"/>
      <c r="B719" s="87"/>
      <c r="C719" s="88"/>
    </row>
    <row r="720" spans="1:5" x14ac:dyDescent="0.25">
      <c r="A720" s="230" t="s">
        <v>174</v>
      </c>
      <c r="B720" s="83" t="s">
        <v>165</v>
      </c>
      <c r="C720" s="227">
        <v>300</v>
      </c>
    </row>
    <row r="721" spans="1:3" ht="15.75" x14ac:dyDescent="0.3">
      <c r="A721" s="230"/>
      <c r="B721" s="34" t="s">
        <v>175</v>
      </c>
      <c r="C721" s="228"/>
    </row>
    <row r="722" spans="1:3" ht="15.75" thickBot="1" x14ac:dyDescent="0.3">
      <c r="A722" s="230"/>
      <c r="B722" s="86" t="s">
        <v>167</v>
      </c>
      <c r="C722" s="229"/>
    </row>
    <row r="723" spans="1:3" ht="16.5" thickBot="1" x14ac:dyDescent="0.35">
      <c r="A723" s="181"/>
      <c r="B723" s="84"/>
      <c r="C723" s="85"/>
    </row>
    <row r="724" spans="1:3" x14ac:dyDescent="0.25">
      <c r="A724" s="230" t="s">
        <v>221</v>
      </c>
      <c r="B724" s="83" t="s">
        <v>222</v>
      </c>
      <c r="C724" s="227" t="s">
        <v>166</v>
      </c>
    </row>
    <row r="725" spans="1:3" ht="27" x14ac:dyDescent="0.25">
      <c r="A725" s="230"/>
      <c r="B725" s="89" t="s">
        <v>226</v>
      </c>
      <c r="C725" s="231"/>
    </row>
    <row r="726" spans="1:3" ht="27" thickBot="1" x14ac:dyDescent="0.3">
      <c r="A726" s="230"/>
      <c r="B726" s="90" t="s">
        <v>227</v>
      </c>
      <c r="C726" s="232"/>
    </row>
    <row r="727" spans="1:3" ht="16.5" thickBot="1" x14ac:dyDescent="0.35">
      <c r="A727" s="181"/>
      <c r="B727" s="84"/>
      <c r="C727" s="85"/>
    </row>
    <row r="728" spans="1:3" ht="28.9" customHeight="1" thickBot="1" x14ac:dyDescent="0.3">
      <c r="A728" s="230" t="s">
        <v>86</v>
      </c>
      <c r="B728" s="83" t="s">
        <v>210</v>
      </c>
      <c r="C728" s="38">
        <f>SUM(C729:C731)</f>
        <v>125</v>
      </c>
    </row>
    <row r="729" spans="1:3" ht="40.5" x14ac:dyDescent="0.25">
      <c r="A729" s="230"/>
      <c r="B729" s="183" t="s">
        <v>170</v>
      </c>
      <c r="C729" s="184">
        <v>12.5</v>
      </c>
    </row>
    <row r="730" spans="1:3" x14ac:dyDescent="0.25">
      <c r="A730" s="230"/>
      <c r="B730" s="183" t="s">
        <v>315</v>
      </c>
      <c r="C730" s="37">
        <v>100</v>
      </c>
    </row>
    <row r="731" spans="1:3" ht="40.5" x14ac:dyDescent="0.25">
      <c r="A731" s="230"/>
      <c r="B731" s="183" t="s">
        <v>171</v>
      </c>
      <c r="C731" s="37">
        <v>12.5</v>
      </c>
    </row>
    <row r="732" spans="1:3" ht="16.5" thickBot="1" x14ac:dyDescent="0.35">
      <c r="A732" s="181"/>
      <c r="B732" s="84"/>
      <c r="C732" s="85"/>
    </row>
    <row r="733" spans="1:3" ht="28.9" customHeight="1" thickBot="1" x14ac:dyDescent="0.3">
      <c r="A733" s="230" t="s">
        <v>85</v>
      </c>
      <c r="B733" s="83" t="s">
        <v>306</v>
      </c>
      <c r="C733" s="38">
        <f>SUM(C734:C740)</f>
        <v>155</v>
      </c>
    </row>
    <row r="734" spans="1:3" ht="40.5" x14ac:dyDescent="0.25">
      <c r="A734" s="230"/>
      <c r="B734" s="183" t="s">
        <v>170</v>
      </c>
      <c r="C734" s="184">
        <v>12.5</v>
      </c>
    </row>
    <row r="735" spans="1:3" ht="40.5" x14ac:dyDescent="0.25">
      <c r="A735" s="230"/>
      <c r="B735" s="183" t="s">
        <v>172</v>
      </c>
      <c r="C735" s="37">
        <v>12.5</v>
      </c>
    </row>
    <row r="736" spans="1:3" x14ac:dyDescent="0.25">
      <c r="A736" s="230"/>
      <c r="B736" s="183" t="s">
        <v>305</v>
      </c>
      <c r="C736" s="37">
        <v>50</v>
      </c>
    </row>
    <row r="737" spans="1:3" x14ac:dyDescent="0.25">
      <c r="A737" s="230"/>
      <c r="B737" s="185" t="s">
        <v>89</v>
      </c>
      <c r="C737" s="37">
        <v>5</v>
      </c>
    </row>
    <row r="738" spans="1:3" x14ac:dyDescent="0.25">
      <c r="A738" s="230"/>
      <c r="B738" s="183" t="s">
        <v>305</v>
      </c>
      <c r="C738" s="37">
        <v>50</v>
      </c>
    </row>
    <row r="739" spans="1:3" ht="40.5" x14ac:dyDescent="0.25">
      <c r="A739" s="230"/>
      <c r="B739" s="183" t="s">
        <v>173</v>
      </c>
      <c r="C739" s="37">
        <v>12.5</v>
      </c>
    </row>
    <row r="740" spans="1:3" ht="40.5" x14ac:dyDescent="0.25">
      <c r="A740" s="230"/>
      <c r="B740" s="183" t="s">
        <v>172</v>
      </c>
      <c r="C740" s="37">
        <v>12.5</v>
      </c>
    </row>
    <row r="741" spans="1:3" ht="16.5" thickBot="1" x14ac:dyDescent="0.35">
      <c r="A741" s="181"/>
      <c r="B741" s="84"/>
      <c r="C741" s="85"/>
    </row>
    <row r="742" spans="1:3" ht="28.9" customHeight="1" thickBot="1" x14ac:dyDescent="0.3">
      <c r="A742" s="230" t="s">
        <v>87</v>
      </c>
      <c r="B742" s="83" t="s">
        <v>307</v>
      </c>
      <c r="C742" s="38">
        <v>63</v>
      </c>
    </row>
    <row r="743" spans="1:3" ht="40.5" x14ac:dyDescent="0.25">
      <c r="A743" s="230"/>
      <c r="B743" s="183" t="s">
        <v>171</v>
      </c>
      <c r="C743" s="184">
        <v>12.5</v>
      </c>
    </row>
    <row r="744" spans="1:3" x14ac:dyDescent="0.25">
      <c r="A744" s="230"/>
      <c r="B744" s="183" t="s">
        <v>314</v>
      </c>
      <c r="C744" s="37">
        <v>50</v>
      </c>
    </row>
    <row r="745" spans="1:3" ht="16.5" thickBot="1" x14ac:dyDescent="0.35">
      <c r="A745" s="181"/>
      <c r="B745" s="84"/>
      <c r="C745" s="85"/>
    </row>
    <row r="746" spans="1:3" ht="28.9" customHeight="1" thickBot="1" x14ac:dyDescent="0.3">
      <c r="A746" s="230" t="s">
        <v>88</v>
      </c>
      <c r="B746" s="83" t="s">
        <v>308</v>
      </c>
      <c r="C746" s="38">
        <f>C747+C749+C748</f>
        <v>200</v>
      </c>
    </row>
    <row r="747" spans="1:3" ht="40.5" x14ac:dyDescent="0.25">
      <c r="A747" s="230"/>
      <c r="B747" s="183" t="s">
        <v>170</v>
      </c>
      <c r="C747" s="184">
        <v>12.5</v>
      </c>
    </row>
    <row r="748" spans="1:3" x14ac:dyDescent="0.25">
      <c r="A748" s="230"/>
      <c r="B748" s="185" t="s">
        <v>312</v>
      </c>
      <c r="C748" s="184">
        <v>50</v>
      </c>
    </row>
    <row r="749" spans="1:3" x14ac:dyDescent="0.25">
      <c r="A749" s="230"/>
      <c r="B749" s="183" t="s">
        <v>313</v>
      </c>
      <c r="C749" s="37">
        <v>137.5</v>
      </c>
    </row>
    <row r="750" spans="1:3" ht="15.75" thickBot="1" x14ac:dyDescent="0.3">
      <c r="A750" s="88"/>
      <c r="B750" s="87"/>
      <c r="C750" s="186"/>
    </row>
    <row r="751" spans="1:3" ht="28.9" customHeight="1" thickBot="1" x14ac:dyDescent="0.3">
      <c r="A751" s="230" t="s">
        <v>90</v>
      </c>
      <c r="B751" s="83" t="s">
        <v>309</v>
      </c>
      <c r="C751" s="38">
        <f>SUM(C752:C756)</f>
        <v>150</v>
      </c>
    </row>
    <row r="752" spans="1:3" ht="40.5" x14ac:dyDescent="0.25">
      <c r="A752" s="230"/>
      <c r="B752" s="183" t="s">
        <v>171</v>
      </c>
      <c r="C752" s="184">
        <v>12.5</v>
      </c>
    </row>
    <row r="753" spans="1:3" ht="40.5" x14ac:dyDescent="0.25">
      <c r="A753" s="230"/>
      <c r="B753" s="183" t="s">
        <v>170</v>
      </c>
      <c r="C753" s="37">
        <v>12.5</v>
      </c>
    </row>
    <row r="754" spans="1:3" x14ac:dyDescent="0.25">
      <c r="A754" s="230"/>
      <c r="B754" s="185" t="s">
        <v>312</v>
      </c>
      <c r="C754" s="37">
        <v>100</v>
      </c>
    </row>
    <row r="755" spans="1:3" ht="40.5" x14ac:dyDescent="0.25">
      <c r="A755" s="230"/>
      <c r="B755" s="183" t="s">
        <v>170</v>
      </c>
      <c r="C755" s="37">
        <v>12.5</v>
      </c>
    </row>
    <row r="756" spans="1:3" ht="40.5" x14ac:dyDescent="0.25">
      <c r="A756" s="230"/>
      <c r="B756" s="183" t="s">
        <v>170</v>
      </c>
      <c r="C756" s="37">
        <v>12.5</v>
      </c>
    </row>
    <row r="757" spans="1:3" ht="16.5" thickBot="1" x14ac:dyDescent="0.35">
      <c r="A757" s="181"/>
      <c r="B757" s="84"/>
      <c r="C757" s="85"/>
    </row>
    <row r="758" spans="1:3" ht="28.9" customHeight="1" thickBot="1" x14ac:dyDescent="0.3">
      <c r="A758" s="230" t="s">
        <v>91</v>
      </c>
      <c r="B758" s="83" t="s">
        <v>310</v>
      </c>
      <c r="C758" s="38">
        <f>C759+C760+C761</f>
        <v>75</v>
      </c>
    </row>
    <row r="759" spans="1:3" ht="40.5" x14ac:dyDescent="0.25">
      <c r="A759" s="230"/>
      <c r="B759" s="183" t="s">
        <v>170</v>
      </c>
      <c r="C759" s="184">
        <v>12.5</v>
      </c>
    </row>
    <row r="760" spans="1:3" x14ac:dyDescent="0.25">
      <c r="A760" s="230"/>
      <c r="B760" s="185" t="s">
        <v>312</v>
      </c>
      <c r="C760" s="37">
        <v>50</v>
      </c>
    </row>
    <row r="761" spans="1:3" ht="40.5" x14ac:dyDescent="0.25">
      <c r="A761" s="230"/>
      <c r="B761" s="183" t="s">
        <v>170</v>
      </c>
      <c r="C761" s="37">
        <v>12.5</v>
      </c>
    </row>
    <row r="762" spans="1:3" ht="16.5" thickBot="1" x14ac:dyDescent="0.35">
      <c r="A762" s="181"/>
      <c r="B762" s="84"/>
      <c r="C762" s="85"/>
    </row>
    <row r="763" spans="1:3" ht="28.9" customHeight="1" thickBot="1" x14ac:dyDescent="0.3">
      <c r="A763" s="230" t="s">
        <v>92</v>
      </c>
      <c r="B763" s="83" t="s">
        <v>311</v>
      </c>
      <c r="C763" s="38">
        <f>+C764+C765</f>
        <v>90</v>
      </c>
    </row>
    <row r="764" spans="1:3" ht="40.5" x14ac:dyDescent="0.25">
      <c r="A764" s="230"/>
      <c r="B764" s="183" t="s">
        <v>171</v>
      </c>
      <c r="C764" s="184">
        <v>12.5</v>
      </c>
    </row>
    <row r="765" spans="1:3" x14ac:dyDescent="0.25">
      <c r="A765" s="230"/>
      <c r="B765" s="185" t="s">
        <v>312</v>
      </c>
      <c r="C765" s="37">
        <v>77.5</v>
      </c>
    </row>
    <row r="766" spans="1:3" ht="16.5" thickBot="1" x14ac:dyDescent="0.35">
      <c r="A766" s="181"/>
      <c r="B766" s="84"/>
      <c r="C766" s="85"/>
    </row>
    <row r="767" spans="1:3" ht="28.9" customHeight="1" thickBot="1" x14ac:dyDescent="0.3">
      <c r="A767" s="230" t="s">
        <v>100</v>
      </c>
      <c r="B767" s="83" t="s">
        <v>308</v>
      </c>
      <c r="C767" s="38">
        <f>C768+C769+C770</f>
        <v>125</v>
      </c>
    </row>
    <row r="768" spans="1:3" ht="40.5" x14ac:dyDescent="0.25">
      <c r="A768" s="230"/>
      <c r="B768" s="183" t="s">
        <v>170</v>
      </c>
      <c r="C768" s="184">
        <v>12.5</v>
      </c>
    </row>
    <row r="769" spans="1:3" x14ac:dyDescent="0.25">
      <c r="A769" s="230"/>
      <c r="B769" s="185" t="s">
        <v>312</v>
      </c>
      <c r="C769" s="37">
        <v>50</v>
      </c>
    </row>
    <row r="770" spans="1:3" x14ac:dyDescent="0.25">
      <c r="A770" s="230"/>
      <c r="B770" s="183" t="s">
        <v>313</v>
      </c>
      <c r="C770" s="37">
        <v>62.5</v>
      </c>
    </row>
    <row r="771" spans="1:3" ht="16.5" thickBot="1" x14ac:dyDescent="0.35">
      <c r="A771" s="181"/>
      <c r="B771" s="84"/>
      <c r="C771" s="85"/>
    </row>
    <row r="772" spans="1:3" ht="28.9" customHeight="1" thickBot="1" x14ac:dyDescent="0.3">
      <c r="A772" s="221" t="s">
        <v>101</v>
      </c>
      <c r="B772" s="83" t="s">
        <v>316</v>
      </c>
      <c r="C772" s="38">
        <f>C773+C774+C775</f>
        <v>155</v>
      </c>
    </row>
    <row r="773" spans="1:3" ht="40.5" x14ac:dyDescent="0.25">
      <c r="A773" s="222"/>
      <c r="B773" s="183" t="s">
        <v>170</v>
      </c>
      <c r="C773" s="184">
        <v>12.5</v>
      </c>
    </row>
    <row r="774" spans="1:3" x14ac:dyDescent="0.25">
      <c r="A774" s="222"/>
      <c r="B774" s="185" t="s">
        <v>312</v>
      </c>
      <c r="C774" s="37">
        <v>50</v>
      </c>
    </row>
    <row r="775" spans="1:3" x14ac:dyDescent="0.25">
      <c r="A775" s="223"/>
      <c r="B775" s="183" t="s">
        <v>313</v>
      </c>
      <c r="C775" s="37">
        <v>92.5</v>
      </c>
    </row>
    <row r="777" spans="1:3" x14ac:dyDescent="0.25">
      <c r="B777" s="31"/>
    </row>
    <row r="778" spans="1:3" x14ac:dyDescent="0.25">
      <c r="B778" s="31"/>
    </row>
    <row r="779" spans="1:3" x14ac:dyDescent="0.25">
      <c r="B779" s="31"/>
    </row>
    <row r="780" spans="1:3" x14ac:dyDescent="0.25">
      <c r="B780" s="31"/>
    </row>
  </sheetData>
  <mergeCells count="242">
    <mergeCell ref="A27:A40"/>
    <mergeCell ref="C646:C648"/>
    <mergeCell ref="A308:A327"/>
    <mergeCell ref="C310:C311"/>
    <mergeCell ref="C313:C314"/>
    <mergeCell ref="C321:C324"/>
    <mergeCell ref="C325:C326"/>
    <mergeCell ref="A351:A364"/>
    <mergeCell ref="C354:C355"/>
    <mergeCell ref="C357:C358"/>
    <mergeCell ref="C359:C360"/>
    <mergeCell ref="C361:C362"/>
    <mergeCell ref="C363:C364"/>
    <mergeCell ref="A329:A349"/>
    <mergeCell ref="C332:C333"/>
    <mergeCell ref="C335:C336"/>
    <mergeCell ref="C343:C346"/>
    <mergeCell ref="C347:C348"/>
    <mergeCell ref="A159:A177"/>
    <mergeCell ref="A179:A197"/>
    <mergeCell ref="C180:C181"/>
    <mergeCell ref="C183:C184"/>
    <mergeCell ref="A42:A55"/>
    <mergeCell ref="C43:C44"/>
    <mergeCell ref="A707:A710"/>
    <mergeCell ref="A3:A13"/>
    <mergeCell ref="C5:C6"/>
    <mergeCell ref="C7:C13"/>
    <mergeCell ref="A15:A25"/>
    <mergeCell ref="C17:C18"/>
    <mergeCell ref="C19:C25"/>
    <mergeCell ref="A697:A700"/>
    <mergeCell ref="A702:A705"/>
    <mergeCell ref="C76:C77"/>
    <mergeCell ref="C79:C80"/>
    <mergeCell ref="C81:C83"/>
    <mergeCell ref="C84:C85"/>
    <mergeCell ref="C86:C93"/>
    <mergeCell ref="A75:A95"/>
    <mergeCell ref="A97:A113"/>
    <mergeCell ref="C98:C99"/>
    <mergeCell ref="C31:C38"/>
    <mergeCell ref="C101:C102"/>
    <mergeCell ref="C58:C59"/>
    <mergeCell ref="C61:C62"/>
    <mergeCell ref="A57:A73"/>
    <mergeCell ref="C108:C113"/>
    <mergeCell ref="C29:C30"/>
    <mergeCell ref="C51:C55"/>
    <mergeCell ref="C47:C50"/>
    <mergeCell ref="A115:A123"/>
    <mergeCell ref="C117:C123"/>
    <mergeCell ref="C45:C46"/>
    <mergeCell ref="C103:C105"/>
    <mergeCell ref="C106:C107"/>
    <mergeCell ref="C278:C281"/>
    <mergeCell ref="A255:A268"/>
    <mergeCell ref="C257:C258"/>
    <mergeCell ref="C260:C261"/>
    <mergeCell ref="C262:C265"/>
    <mergeCell ref="C266:C267"/>
    <mergeCell ref="C63:C65"/>
    <mergeCell ref="C66:C67"/>
    <mergeCell ref="C68:C73"/>
    <mergeCell ref="C185:C187"/>
    <mergeCell ref="C188:C189"/>
    <mergeCell ref="C148:C149"/>
    <mergeCell ref="C245:C246"/>
    <mergeCell ref="A147:A157"/>
    <mergeCell ref="C151:C152"/>
    <mergeCell ref="C153:C155"/>
    <mergeCell ref="C156:C157"/>
    <mergeCell ref="C685:C686"/>
    <mergeCell ref="A680:A686"/>
    <mergeCell ref="A670:A676"/>
    <mergeCell ref="A570:A588"/>
    <mergeCell ref="C583:C584"/>
    <mergeCell ref="C573:C575"/>
    <mergeCell ref="C586:C587"/>
    <mergeCell ref="C577:C579"/>
    <mergeCell ref="A590:A607"/>
    <mergeCell ref="C592:C594"/>
    <mergeCell ref="C602:C603"/>
    <mergeCell ref="C605:C606"/>
    <mergeCell ref="C596:C598"/>
    <mergeCell ref="C599:C601"/>
    <mergeCell ref="A629:A643"/>
    <mergeCell ref="C630:C632"/>
    <mergeCell ref="C634:C636"/>
    <mergeCell ref="C637:C639"/>
    <mergeCell ref="C640:C641"/>
    <mergeCell ref="C615:C616"/>
    <mergeCell ref="A609:A617"/>
    <mergeCell ref="A619:A627"/>
    <mergeCell ref="C625:C626"/>
    <mergeCell ref="C580:C582"/>
    <mergeCell ref="C567:C568"/>
    <mergeCell ref="A542:A555"/>
    <mergeCell ref="C545:C546"/>
    <mergeCell ref="C548:C549"/>
    <mergeCell ref="C550:C551"/>
    <mergeCell ref="C552:C553"/>
    <mergeCell ref="C554:C555"/>
    <mergeCell ref="C675:C676"/>
    <mergeCell ref="A557:A568"/>
    <mergeCell ref="C650:C652"/>
    <mergeCell ref="C653:C655"/>
    <mergeCell ref="C656:C657"/>
    <mergeCell ref="C662:C668"/>
    <mergeCell ref="A645:A668"/>
    <mergeCell ref="A527:A540"/>
    <mergeCell ref="C530:C531"/>
    <mergeCell ref="C533:C534"/>
    <mergeCell ref="C535:C536"/>
    <mergeCell ref="C537:C538"/>
    <mergeCell ref="C539:C540"/>
    <mergeCell ref="A512:A525"/>
    <mergeCell ref="C500:C501"/>
    <mergeCell ref="C565:C566"/>
    <mergeCell ref="C560:C561"/>
    <mergeCell ref="C563:C564"/>
    <mergeCell ref="C480:C481"/>
    <mergeCell ref="A454:A466"/>
    <mergeCell ref="C456:C457"/>
    <mergeCell ref="C459:C460"/>
    <mergeCell ref="C461:C462"/>
    <mergeCell ref="C463:C464"/>
    <mergeCell ref="C465:C466"/>
    <mergeCell ref="C524:C525"/>
    <mergeCell ref="A498:A510"/>
    <mergeCell ref="C515:C516"/>
    <mergeCell ref="C518:C519"/>
    <mergeCell ref="C503:C504"/>
    <mergeCell ref="C505:C506"/>
    <mergeCell ref="C520:C521"/>
    <mergeCell ref="C190:C192"/>
    <mergeCell ref="C193:C194"/>
    <mergeCell ref="C196:C197"/>
    <mergeCell ref="C160:C161"/>
    <mergeCell ref="C163:C164"/>
    <mergeCell ref="C165:C167"/>
    <mergeCell ref="C168:C169"/>
    <mergeCell ref="C173:C174"/>
    <mergeCell ref="C176:C177"/>
    <mergeCell ref="C170:C172"/>
    <mergeCell ref="C714:C716"/>
    <mergeCell ref="A714:A716"/>
    <mergeCell ref="A767:A770"/>
    <mergeCell ref="A763:A765"/>
    <mergeCell ref="A758:A761"/>
    <mergeCell ref="A751:A756"/>
    <mergeCell ref="A742:A744"/>
    <mergeCell ref="A746:A749"/>
    <mergeCell ref="A733:A740"/>
    <mergeCell ref="A728:A731"/>
    <mergeCell ref="A720:A722"/>
    <mergeCell ref="C720:C722"/>
    <mergeCell ref="A724:A726"/>
    <mergeCell ref="C724:C726"/>
    <mergeCell ref="A772:A775"/>
    <mergeCell ref="A125:A134"/>
    <mergeCell ref="C128:C130"/>
    <mergeCell ref="A136:A145"/>
    <mergeCell ref="C522:C523"/>
    <mergeCell ref="A483:A496"/>
    <mergeCell ref="C486:C487"/>
    <mergeCell ref="C489:C490"/>
    <mergeCell ref="C491:C492"/>
    <mergeCell ref="C493:C494"/>
    <mergeCell ref="C495:C496"/>
    <mergeCell ref="C430:C431"/>
    <mergeCell ref="C432:C433"/>
    <mergeCell ref="C434:C435"/>
    <mergeCell ref="C436:C437"/>
    <mergeCell ref="A468:A481"/>
    <mergeCell ref="C471:C472"/>
    <mergeCell ref="C474:C475"/>
    <mergeCell ref="C476:C477"/>
    <mergeCell ref="C478:C479"/>
    <mergeCell ref="C507:C508"/>
    <mergeCell ref="C509:C510"/>
    <mergeCell ref="C445:C446"/>
    <mergeCell ref="C447:C448"/>
    <mergeCell ref="C442:C443"/>
    <mergeCell ref="C419:C420"/>
    <mergeCell ref="A380:A393"/>
    <mergeCell ref="A395:A408"/>
    <mergeCell ref="C398:C399"/>
    <mergeCell ref="C401:C402"/>
    <mergeCell ref="C403:C404"/>
    <mergeCell ref="C405:C406"/>
    <mergeCell ref="C407:C408"/>
    <mergeCell ref="A410:A422"/>
    <mergeCell ref="C412:C413"/>
    <mergeCell ref="C388:C389"/>
    <mergeCell ref="C392:C393"/>
    <mergeCell ref="C383:C384"/>
    <mergeCell ref="A439:A452"/>
    <mergeCell ref="C449:C450"/>
    <mergeCell ref="C451:C452"/>
    <mergeCell ref="C276:C277"/>
    <mergeCell ref="C390:C391"/>
    <mergeCell ref="C368:C369"/>
    <mergeCell ref="C371:C372"/>
    <mergeCell ref="A424:A437"/>
    <mergeCell ref="C427:C428"/>
    <mergeCell ref="C386:C387"/>
    <mergeCell ref="C421:C422"/>
    <mergeCell ref="A218:A225"/>
    <mergeCell ref="C373:C374"/>
    <mergeCell ref="C375:C376"/>
    <mergeCell ref="C377:C378"/>
    <mergeCell ref="C251:C252"/>
    <mergeCell ref="C242:C243"/>
    <mergeCell ref="A227:A237"/>
    <mergeCell ref="C228:C229"/>
    <mergeCell ref="C231:C232"/>
    <mergeCell ref="C233:C235"/>
    <mergeCell ref="A690:A693"/>
    <mergeCell ref="A677:C678"/>
    <mergeCell ref="A687:C688"/>
    <mergeCell ref="A694:C695"/>
    <mergeCell ref="A199:A216"/>
    <mergeCell ref="C200:C201"/>
    <mergeCell ref="C203:C204"/>
    <mergeCell ref="C205:C207"/>
    <mergeCell ref="C209:C211"/>
    <mergeCell ref="C212:C213"/>
    <mergeCell ref="C215:C216"/>
    <mergeCell ref="C417:C418"/>
    <mergeCell ref="A366:A378"/>
    <mergeCell ref="C415:C416"/>
    <mergeCell ref="A239:A253"/>
    <mergeCell ref="C247:C250"/>
    <mergeCell ref="A286:A306"/>
    <mergeCell ref="C289:C290"/>
    <mergeCell ref="C292:C293"/>
    <mergeCell ref="C300:C303"/>
    <mergeCell ref="C304:C305"/>
    <mergeCell ref="C282:C283"/>
    <mergeCell ref="A270:A284"/>
    <mergeCell ref="C273:C274"/>
  </mergeCells>
  <pageMargins left="0.23622047244094491" right="0.23622047244094491" top="0.74803149606299213" bottom="0.74803149606299213" header="0.31496062992125984" footer="0.31496062992125984"/>
  <pageSetup paperSize="9" scale="86" orientation="portrait" r:id="rId1"/>
  <rowBreaks count="18" manualBreakCount="18">
    <brk id="40" max="2" man="1"/>
    <brk id="73" max="2" man="1"/>
    <brk id="113" max="2" man="1"/>
    <brk id="157" max="2" man="1"/>
    <brk id="197" max="2" man="1"/>
    <brk id="253" max="2" man="1"/>
    <brk id="306" max="2" man="1"/>
    <brk id="349" max="2" man="1"/>
    <brk id="393" max="2" man="1"/>
    <brk id="437" max="2" man="1"/>
    <brk id="481" max="2" man="1"/>
    <brk id="525" max="2" man="1"/>
    <brk id="568" max="2" man="1"/>
    <brk id="607" max="2" man="1"/>
    <brk id="643" max="2" man="1"/>
    <brk id="695" max="2" man="1"/>
    <brk id="731" max="2" man="1"/>
    <brk id="756" max="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3</vt:i4>
      </vt:variant>
    </vt:vector>
  </HeadingPairs>
  <TitlesOfParts>
    <vt:vector size="5" baseType="lpstr">
      <vt:lpstr>MATERIÁLY</vt:lpstr>
      <vt:lpstr>skladby</vt:lpstr>
      <vt:lpstr>skladby!Názvy_tisku</vt:lpstr>
      <vt:lpstr>MATERIÁLY!Oblast_tisku</vt:lpstr>
      <vt:lpstr>skladby!Oblast_tisku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RaB04</cp:lastModifiedBy>
  <cp:lastPrinted>2021-09-10T13:01:32Z</cp:lastPrinted>
  <dcterms:created xsi:type="dcterms:W3CDTF">2017-11-06T09:28:49Z</dcterms:created>
  <dcterms:modified xsi:type="dcterms:W3CDTF">2021-09-10T13:01:42Z</dcterms:modified>
</cp:coreProperties>
</file>